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ina\Desktop\izvršenje 2026\"/>
    </mc:Choice>
  </mc:AlternateContent>
  <bookViews>
    <workbookView xWindow="-105" yWindow="-105" windowWidth="23250" windowHeight="13890"/>
  </bookViews>
  <sheets>
    <sheet name="SAŽETAK" sheetId="1" r:id="rId1"/>
    <sheet name="Račun prihoda i rashoda" sheetId="15" r:id="rId2"/>
    <sheet name="Rashodi i prihodi prema izvoru " sheetId="16" r:id="rId3"/>
    <sheet name="Rashodi prema funkcijskoj k " sheetId="11" r:id="rId4"/>
    <sheet name="Račun financiranja " sheetId="9" r:id="rId5"/>
    <sheet name="Račun fin prema izvorima f" sheetId="10" r:id="rId6"/>
    <sheet name="Posebni dio" sheetId="17" r:id="rId7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6" l="1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G5" i="16"/>
  <c r="G4" i="16"/>
  <c r="F19" i="16"/>
  <c r="F18" i="16"/>
  <c r="F17" i="16"/>
  <c r="F14" i="16"/>
  <c r="F13" i="16"/>
  <c r="F12" i="16"/>
  <c r="F11" i="16"/>
  <c r="F10" i="16"/>
  <c r="F9" i="16"/>
  <c r="F8" i="16"/>
  <c r="F7" i="16"/>
  <c r="F6" i="16"/>
  <c r="F5" i="16"/>
  <c r="F4" i="16"/>
  <c r="E4" i="16"/>
  <c r="J14" i="1" l="1"/>
  <c r="H8" i="11" l="1"/>
  <c r="G29" i="15"/>
  <c r="F29" i="15"/>
  <c r="G8" i="11" l="1"/>
  <c r="E10" i="16"/>
  <c r="C10" i="16"/>
  <c r="B10" i="16"/>
  <c r="B33" i="15"/>
  <c r="G28" i="15"/>
  <c r="F28" i="15"/>
  <c r="E27" i="15"/>
  <c r="C27" i="15"/>
  <c r="C26" i="15" s="1"/>
  <c r="C33" i="15" s="1"/>
  <c r="E26" i="15"/>
  <c r="E33" i="15" s="1"/>
  <c r="G27" i="15" l="1"/>
  <c r="G33" i="15"/>
  <c r="F33" i="15"/>
  <c r="F26" i="15"/>
  <c r="F27" i="15"/>
  <c r="G26" i="15"/>
  <c r="K13" i="1" l="1"/>
  <c r="K9" i="1"/>
  <c r="F7" i="11"/>
  <c r="F6" i="11" s="1"/>
  <c r="E7" i="11"/>
  <c r="E6" i="11" s="1"/>
  <c r="D7" i="11"/>
  <c r="D6" i="11" s="1"/>
  <c r="C7" i="11"/>
  <c r="C6" i="11" s="1"/>
  <c r="G11" i="1" l="1"/>
  <c r="H7" i="11" l="1"/>
  <c r="H6" i="11"/>
  <c r="L30" i="1"/>
  <c r="K30" i="1"/>
  <c r="L13" i="1"/>
  <c r="L12" i="1"/>
  <c r="L9" i="1"/>
  <c r="K12" i="1"/>
  <c r="H11" i="1"/>
  <c r="H8" i="1" l="1"/>
  <c r="H14" i="1" s="1"/>
  <c r="G8" i="1" l="1"/>
  <c r="G14" i="1" l="1"/>
  <c r="G7" i="11" l="1"/>
  <c r="G6" i="11"/>
  <c r="I14" i="1" l="1"/>
  <c r="J11" i="1"/>
  <c r="J8" i="1"/>
  <c r="K8" i="1" l="1"/>
  <c r="L8" i="1"/>
  <c r="L11" i="1"/>
  <c r="K11" i="1"/>
  <c r="L14" i="1" l="1"/>
  <c r="K14" i="1"/>
</calcChain>
</file>

<file path=xl/sharedStrings.xml><?xml version="1.0" encoding="utf-8"?>
<sst xmlns="http://schemas.openxmlformats.org/spreadsheetml/2006/main" count="346" uniqueCount="177">
  <si>
    <t>PRIHODI UKUPNO</t>
  </si>
  <si>
    <t>RASHODI UKUPNO</t>
  </si>
  <si>
    <t>BROJČANA OZNAKA I NAZIV</t>
  </si>
  <si>
    <t>Primici od financijske imovine i zaduživanja</t>
  </si>
  <si>
    <t>Izdaci za financijsku imovinu i otplate zajmova</t>
  </si>
  <si>
    <t>I. OPĆI DIO</t>
  </si>
  <si>
    <t>Primici od zaduživanja</t>
  </si>
  <si>
    <t>Izdaci za otplatu glavnice primljenih kredita i zajmova</t>
  </si>
  <si>
    <t>…</t>
  </si>
  <si>
    <t>INDEKS</t>
  </si>
  <si>
    <t>6=5/2*100</t>
  </si>
  <si>
    <t>….</t>
  </si>
  <si>
    <t>31 Vlastiti prihodi</t>
  </si>
  <si>
    <t>3 Vlastiti prihodi</t>
  </si>
  <si>
    <t>21 Doprinosi za mirovinsko osiguranje</t>
  </si>
  <si>
    <t>2 Doprinosi</t>
  </si>
  <si>
    <t>12 Sredstva učešća za pomoći</t>
  </si>
  <si>
    <t>11 Opći prihodi i primici</t>
  </si>
  <si>
    <t>1 Opći prihodi i primici</t>
  </si>
  <si>
    <t>UKUPNO RASHODI</t>
  </si>
  <si>
    <t>Primljeni krediti i zajmovi od međunarodnih organizacija, institucija i tijela EU te inozemnih vlada</t>
  </si>
  <si>
    <t>Primljeni zajmovi od međunarodnih organizacija</t>
  </si>
  <si>
    <t>Otplata glavnice primljenih kredita i zajmova od međunarodnih organizacija, institucija i tijela EU te inozemnih vlada</t>
  </si>
  <si>
    <t>Otplata glavnice primljenih zajmova od međunarodnih organizacija</t>
  </si>
  <si>
    <t>UKUPNO PRIMICI</t>
  </si>
  <si>
    <t xml:space="preserve">UKUPNO IZDACI </t>
  </si>
  <si>
    <t>INDEKS**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</si>
  <si>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</si>
  <si>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</si>
  <si>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</si>
  <si>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</si>
  <si>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</si>
  <si>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7 PRIHODI OD PRODAJE NEFINANCIJSKE IMOVINE</t>
  </si>
  <si>
    <t>RAZLIKA PRIMITAKA I IZDATAKA</t>
  </si>
  <si>
    <t>SAŽETAK  RAČUNA PRIHODA I RASHODA I  RAČUNA FINANCIRANJA</t>
  </si>
  <si>
    <t>SAŽETAK  RAČUNA PRIHODA I RASHODA</t>
  </si>
  <si>
    <t>RAZLIKA - VIŠAK MANJAK</t>
  </si>
  <si>
    <t>SAŽETAK RAČUNA FINANCIRANJA</t>
  </si>
  <si>
    <t>PRENESENI VIŠAK/MANJAK IZ PRETHODNE GODINE</t>
  </si>
  <si>
    <t>PRIJENOS  VIŠKA/MANJKA U SLJEDEĆE RAZDOBLJE</t>
  </si>
  <si>
    <t xml:space="preserve"> RAČUN FINANCIRANJA</t>
  </si>
  <si>
    <t>08 Rekreacija, kultura i religija</t>
  </si>
  <si>
    <t>086 Rashodi za rekreaciju, kulturu i religiju koji nisu drugdje svrstani</t>
  </si>
  <si>
    <t>7=5/3*100</t>
  </si>
  <si>
    <t>PRENESENI VIŠAK</t>
  </si>
  <si>
    <t>VIŠKOVI/MANJKOVI</t>
  </si>
  <si>
    <t>UKUPNO PRENESENI VIŠAK/MANJAK IZ PRETHODNE GODINE</t>
  </si>
  <si>
    <t>VIŠAK KOJI SE RASPOREDIO ZA POKRIĆE RAZLIKE PRIHODA I RASHODA,PRIMITAKA I IZDATAKA</t>
  </si>
  <si>
    <t>MANJAK RAZLIKE PRIHODA I RASHODA, PRIMITAKA I IZDATAKA KOJI SE POKRIO</t>
  </si>
  <si>
    <t>UKUPNO KORIŠTENI REZULTAT</t>
  </si>
  <si>
    <t>3433 Zatezne kamate</t>
  </si>
  <si>
    <t>31 Rashodi za zaposlene</t>
  </si>
  <si>
    <t>3121 Ostali rashodi za zaposlene</t>
  </si>
  <si>
    <t>32 Materijalni rashodi</t>
  </si>
  <si>
    <t>3211 Službena putovanja</t>
  </si>
  <si>
    <t>3213 Stručno usavršavanje zaposlenika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</si>
  <si>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</si>
  <si>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</si>
  <si>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</si>
  <si>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</si>
  <si>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</si>
  <si>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</si>
  <si>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3231 Usluge telefona, pošte i prijevoza</t>
  </si>
  <si>
    <t>3232 Usluge tekućeg i investicijskog održavanja</t>
  </si>
  <si>
    <t>3234 Komunalne usluge</t>
  </si>
  <si>
    <t>3235 Zakupnine i najamnine</t>
  </si>
  <si>
    <t>3237 Intelektualne i osobne usluge</t>
  </si>
  <si>
    <t>3238 Računalne usluge</t>
  </si>
  <si>
    <t>3239 Ostale usluge</t>
  </si>
  <si>
    <t>3292 Premije osiguranja</t>
  </si>
  <si>
    <t>3294 Članarine</t>
  </si>
  <si>
    <t>3295 Pristojbe i naknade</t>
  </si>
  <si>
    <t>3299 Ostali nespomenuti rashodi poslovanja</t>
  </si>
  <si>
    <t>34 Financijski rashodi</t>
  </si>
  <si>
    <t>3431 Bankarske usluge i usluge platnog prometa</t>
  </si>
  <si>
    <t>42 Rashodi za nabavu proizvedene dugotrajne imovine</t>
  </si>
  <si>
    <t>4221 Uredska oprema i namještaj</t>
  </si>
  <si>
    <t>3111 Plaće za redovan rad</t>
  </si>
  <si>
    <t>3132 Doprinos za zdravstveno osiguranje</t>
  </si>
  <si>
    <t>3212 Naknade za prijevoz, za rad na terenu i odvojeni život</t>
  </si>
  <si>
    <t>Izvor: 11 Opći prihodi i primici</t>
  </si>
  <si>
    <t>3233 Usluge promidžbe i informiranja</t>
  </si>
  <si>
    <t>3241 Naknade troškova osobama izvan radnog odnosa</t>
  </si>
  <si>
    <t>3293 Reprezentacija</t>
  </si>
  <si>
    <t>4223 Oprema za održavanje i zaštitu</t>
  </si>
  <si>
    <t>4227 Uređaji, strojevi i oprema za ostale namjene</t>
  </si>
  <si>
    <t>4243 Muzejski izlošci i predmeti prirodnih vrijednosti</t>
  </si>
  <si>
    <t>3214 Ostale naknade troškova zaposlenima</t>
  </si>
  <si>
    <t>Oznaka</t>
  </si>
  <si>
    <t>31874 DUBROVAČKI MUZEJI</t>
  </si>
  <si>
    <t>3236 Zdravstvene i veterinarske usluge</t>
  </si>
  <si>
    <t>3291 Naknade za rad predstavničkih i izvršnih tijela, povjerenstava i slično</t>
  </si>
  <si>
    <t>3831 Naknade šteta pravnim i fizičkim osobama</t>
  </si>
  <si>
    <t>4222 Komunikacijska oprema</t>
  </si>
  <si>
    <t>4225 Instrumenti, uređaji i strojevi</t>
  </si>
  <si>
    <t>45 Rashodi za dodatna ulaganja na nefinancijskoj imovini</t>
  </si>
  <si>
    <t>4521 Dodatna ulaganja na postrojenjima i opremi</t>
  </si>
  <si>
    <t xml:space="preserve">OSTVARENJE/IZVRŠENJE 
2025. </t>
  </si>
  <si>
    <t>Ostvarenje preth. god. (1)</t>
  </si>
  <si>
    <t>Izvorni plan (2.)</t>
  </si>
  <si>
    <t>Tekući plan (3.)</t>
  </si>
  <si>
    <t>Ostvarenje (4.)</t>
  </si>
  <si>
    <t>Indeks 4./1. (5.)</t>
  </si>
  <si>
    <t>A. RAČUN PRIHODA I RASHODA</t>
  </si>
  <si>
    <t>63 Pomoći iz inozemstva (darovnice) i od subjekata unutar opće države</t>
  </si>
  <si>
    <t>632 Pomoći od međunarodnih organizacija te institucija i tijela EU</t>
  </si>
  <si>
    <t>636 Tekuće pomoći pror.koris. iz proračuna koji im nije nadležan</t>
  </si>
  <si>
    <t>6361 Tekuće pomoći pror.korisnika iz proračuna koji im nije nadležan</t>
  </si>
  <si>
    <t>64 Prihodi od imovine</t>
  </si>
  <si>
    <t>641 Prihodi od financijske imovine</t>
  </si>
  <si>
    <t>6413 Kamate na oročena sredstva i depozite po viđenju</t>
  </si>
  <si>
    <t>65 Prihodi od upravnih administrativnih pristojbi, pristojbi po posebnim propisima i naknada</t>
  </si>
  <si>
    <t>652 Prihodi po posebnim propisima</t>
  </si>
  <si>
    <t>6526 Ostali nespomenuti prihodi</t>
  </si>
  <si>
    <t>66 Prihodi od prodaje proizvoda i robe te pruženih usluga i prihodi od donacija te povrati po protestiranim jamstvima</t>
  </si>
  <si>
    <t>661 Prihodi koje proračuni i proračunski korisnici ostvare obavljanjem poslova na tržištu (vlastiti prihodi)</t>
  </si>
  <si>
    <t>6614 Prihodi od prodaje proizvoda i roba</t>
  </si>
  <si>
    <t>6615 Prihodi od pruženih usluga</t>
  </si>
  <si>
    <t>663 Donacije od pravnih i fizičkih osoba izvan općeg proračuna i povrat donacija po protestiranim jamstvima</t>
  </si>
  <si>
    <t>67 Prihodi iz nadležnog proračuna i od HZZO-a temeljem 
ugovornih obveza</t>
  </si>
  <si>
    <t>671 Prihodi iz nadležnog proračuna za financiranje redovne
 djelatnosti proračunskih korisnika</t>
  </si>
  <si>
    <t>6711 Prihodi iz nadležnog proračuna za financiranje rashoda poslovanja</t>
  </si>
  <si>
    <t>6712 Prihodi iz nadležnog proračuna za financiranje rashoda za nabavu nefinancijske imovine</t>
  </si>
  <si>
    <t>72 Prihodi od prodaje proizvedene dugotrajne imovine</t>
  </si>
  <si>
    <t>722 Prihodi od prodaje postrojenja i opreme</t>
  </si>
  <si>
    <t>7227 Uređaji, strojevi i oprema za ostale namjene</t>
  </si>
  <si>
    <t>SVEUKUPNO PRIHODI</t>
  </si>
  <si>
    <t>311 Plaće</t>
  </si>
  <si>
    <t>312 Ostali rashodi za zaposlene</t>
  </si>
  <si>
    <t>313 Doprinosi na plaće</t>
  </si>
  <si>
    <t>321 Naknade troškova zaposlenima</t>
  </si>
  <si>
    <t>322 Rashodi za materijal i energiju</t>
  </si>
  <si>
    <t>323 Rashodi za usluge</t>
  </si>
  <si>
    <t>324 Naknade troškova osobama izvan radnog odnosa</t>
  </si>
  <si>
    <t>329 Ostali nespomenuti rashodi poslovanja</t>
  </si>
  <si>
    <t>3296 Troškovi sudskih postupaka</t>
  </si>
  <si>
    <t>343 Ostali financijski rashodi</t>
  </si>
  <si>
    <t>38 Rashodi za donacije, kazne, naknade šteta i kapitalne pomoći</t>
  </si>
  <si>
    <t>383 Kazne, penali i naknade štete</t>
  </si>
  <si>
    <t>422 Postrojenja i oprema</t>
  </si>
  <si>
    <t>424 Knjige, umjetnička djela i ostale izložbene vrijednosti</t>
  </si>
  <si>
    <t>452 Dodatna ulaganja na postrojenjima i opremi</t>
  </si>
  <si>
    <t>SVEUKUPNO RASHODI</t>
  </si>
  <si>
    <t>SVEUKUPNO RASHODI I IZDACI</t>
  </si>
  <si>
    <t>1019056 GRAD DUBROVNIK</t>
  </si>
  <si>
    <t>Izvor: 1 Opći prihodi i primici</t>
  </si>
  <si>
    <t>Izvor: 9 Višak/manjak prihoda</t>
  </si>
  <si>
    <t>Izvor: 99 Višak/manjak prihoda proračunskih korisnika</t>
  </si>
  <si>
    <t>POLUGODIŠNJI IZVJEŠTAJ O IZVRŠENJU FINANCIJSKOG PLANA DUBROVAČKIH MUZEJA ZA 2026. GODINU</t>
  </si>
  <si>
    <t xml:space="preserve">OSTVARENJE/IZVRŠENJE 
2026. </t>
  </si>
  <si>
    <t>IZVORNI PLAN ILI REBALANS 2026.</t>
  </si>
  <si>
    <t>TEKUĆI PLAN 2026.</t>
  </si>
  <si>
    <t>POLUGODIŠNJI IZVJEŠTAJ O PRIHODIMA I RASHODIMA PREMA EKONOMSKOJ KLASIFIKACIJI ZA 2026.</t>
  </si>
  <si>
    <t xml:space="preserve">OSTVARENJE/ IZVRŠENJE 
2025. </t>
  </si>
  <si>
    <t xml:space="preserve">OSTVARENJE/ IZVRŠENJE 
2026. </t>
  </si>
  <si>
    <t>POLUGODIŠNJI IZVJEŠTAJ O RASHODIMA PREMA FUNKCIJSKOJ KLASIFIKACIJI DUBROVAČKIH MUZEJA ZA 2026.</t>
  </si>
  <si>
    <t>POLUGODIŠNJI IZVJEŠTAJ RAČUNA FINANCIRANJA PREMA EKONOMSKOJ KLASIFIKACIJI ZA 2026. GODINU</t>
  </si>
  <si>
    <t xml:space="preserve">POLUGODIŠNJI IZVJEŠTAJ RAČUNA FINANCIRANJA PREMA IZVORIMA FINANCIRANJA ZA 2026. GODINU </t>
  </si>
  <si>
    <t>POLUGODIŠNJI IZVJEŠTAJ O PRIHODIMA I RASHODIMA PREMA IZVORIMA FINANCIRANJA DUBROVAČKIH MUZEJA ZA 2026.</t>
  </si>
  <si>
    <t xml:space="preserve">RAČUN PRIHODA I RASHODA DUBROVAČKIH MUZEJA </t>
  </si>
  <si>
    <t>6321 Tekuće pomoći od međunarodnih organizacija</t>
  </si>
  <si>
    <t>6631 Tekuće donacije</t>
  </si>
  <si>
    <t>41 Rashodi za nabavu neproizvedene dugotrajne imovine</t>
  </si>
  <si>
    <t>412 Nematerijalna imovina</t>
  </si>
  <si>
    <t>4123 Licence</t>
  </si>
  <si>
    <t>II. POSEBNI DIO KONSOLIDIRANOG PRORAČUNA za razdoblje od 01.01.2026. do 30.06.2026.</t>
  </si>
  <si>
    <t>Razdjel: 009 UPRAVNI ODJEL ZA KULTURU</t>
  </si>
  <si>
    <t>Glava: 00920 USTANOVE U KULTURI</t>
  </si>
  <si>
    <t>8119 REDOVNA DJELATNOST</t>
  </si>
  <si>
    <t>A811901 ADMINISTRACIJA I UPRAVLJANJE</t>
  </si>
  <si>
    <t>8120 PROGRAMSKA DJELATNOST</t>
  </si>
  <si>
    <t>A812001 REDOVNI PROGRAMI</t>
  </si>
  <si>
    <t>Izvor: 25 Vlastiti prihodi proračunskih korisnika</t>
  </si>
  <si>
    <t>Izvor: 55 Donacije i ostali namjenski prihodi proračunskih korisnika</t>
  </si>
  <si>
    <t>Izvor: 2 Vlastiti prihodi</t>
  </si>
  <si>
    <t>Izvor: 5 Donacije</t>
  </si>
  <si>
    <t>Indeks 4./2. (6.)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</si>
</sst>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b/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sz val="14"/>
      <color indexed="8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  <charset val="238"/>
    </font>
    <font>
      <sz val="9"/>
      <color theme="1"/>
      <name val="Verdana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9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0E68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22" fillId="0" borderId="0"/>
  </cellStyleXfs>
  <cellXfs count="124">
    <xf numFmtId="0" fontId="0" fillId="0" borderId="0" xfId="0"/>
    <xf numFmtId="0" fontId="2" fillId="0" borderId="0" xfId="0" applyNumberFormat="1" applyFont="1" applyFill="1" applyBorder="1" applyAlignment="1" applyProtection="1">
      <alignment vertical="center" wrapText="1"/>
    </xf>
    <xf numFmtId="3" fontId="2" fillId="2" borderId="3" xfId="0" applyNumberFormat="1" applyFont="1" applyFill="1" applyBorder="1" applyAlignment="1">
      <alignment horizontal="right"/>
    </xf>
    <xf numFmtId="3" fontId="2" fillId="2" borderId="3" xfId="0" applyNumberFormat="1" applyFont="1" applyFill="1" applyBorder="1" applyAlignment="1" applyProtection="1">
      <alignment horizontal="right" wrapText="1"/>
    </xf>
    <xf numFmtId="0" fontId="7" fillId="2" borderId="3" xfId="0" applyNumberFormat="1" applyFont="1" applyFill="1" applyBorder="1" applyAlignment="1" applyProtection="1">
      <alignment horizontal="left" vertical="center" wrapText="1"/>
    </xf>
    <xf numFmtId="0" fontId="5" fillId="2" borderId="3" xfId="0" quotePrefix="1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3" xfId="0" applyNumberFormat="1" applyFont="1" applyFill="1" applyBorder="1" applyAlignment="1" applyProtection="1">
      <alignment horizontal="left" vertical="center"/>
    </xf>
    <xf numFmtId="0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0" fillId="0" borderId="3" xfId="0" applyBorder="1"/>
    <xf numFmtId="0" fontId="5" fillId="2" borderId="3" xfId="0" quotePrefix="1" applyFont="1" applyFill="1" applyBorder="1" applyAlignment="1">
      <alignment horizontal="left" vertical="center" wrapText="1"/>
    </xf>
    <xf numFmtId="0" fontId="6" fillId="2" borderId="3" xfId="0" applyNumberFormat="1" applyFont="1" applyFill="1" applyBorder="1" applyAlignment="1" applyProtection="1">
      <alignment horizontal="left" vertical="center" wrapText="1" indent="1"/>
    </xf>
    <xf numFmtId="0" fontId="6" fillId="2" borderId="3" xfId="0" applyFont="1" applyFill="1" applyBorder="1" applyAlignment="1">
      <alignment horizontal="left" vertical="center" indent="1"/>
    </xf>
    <xf numFmtId="0" fontId="6" fillId="2" borderId="3" xfId="0" quotePrefix="1" applyFont="1" applyFill="1" applyBorder="1" applyAlignment="1">
      <alignment horizontal="left" vertical="center" wrapText="1" indent="1"/>
    </xf>
    <xf numFmtId="0" fontId="6" fillId="2" borderId="3" xfId="0" applyFont="1" applyFill="1" applyBorder="1" applyAlignment="1">
      <alignment horizontal="left" vertical="center"/>
    </xf>
    <xf numFmtId="0" fontId="4" fillId="3" borderId="3" xfId="0" applyNumberFormat="1" applyFont="1" applyFill="1" applyBorder="1" applyAlignment="1" applyProtection="1">
      <alignment horizontal="center" vertical="center" wrapText="1"/>
    </xf>
    <xf numFmtId="0" fontId="4" fillId="3" borderId="4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0" fontId="15" fillId="0" borderId="0" xfId="0" applyFont="1"/>
    <xf numFmtId="4" fontId="10" fillId="0" borderId="0" xfId="0" applyNumberFormat="1" applyFont="1"/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wrapText="1"/>
    </xf>
    <xf numFmtId="0" fontId="23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right" vertical="center"/>
    </xf>
    <xf numFmtId="0" fontId="13" fillId="0" borderId="3" xfId="0" quotePrefix="1" applyNumberFormat="1" applyFont="1" applyFill="1" applyBorder="1" applyAlignment="1" applyProtection="1">
      <alignment horizontal="center" vertical="center" wrapText="1"/>
    </xf>
    <xf numFmtId="0" fontId="13" fillId="2" borderId="3" xfId="0" applyNumberFormat="1" applyFont="1" applyFill="1" applyBorder="1" applyAlignment="1" applyProtection="1">
      <alignment horizontal="center" vertical="center" wrapText="1"/>
    </xf>
    <xf numFmtId="0" fontId="14" fillId="0" borderId="3" xfId="0" quotePrefix="1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4" fontId="13" fillId="3" borderId="3" xfId="0" applyNumberFormat="1" applyFont="1" applyFill="1" applyBorder="1" applyAlignment="1">
      <alignment horizontal="right"/>
    </xf>
    <xf numFmtId="3" fontId="13" fillId="3" borderId="3" xfId="0" applyNumberFormat="1" applyFont="1" applyFill="1" applyBorder="1" applyAlignment="1">
      <alignment horizontal="right"/>
    </xf>
    <xf numFmtId="4" fontId="13" fillId="3" borderId="3" xfId="0" applyNumberFormat="1" applyFont="1" applyFill="1" applyBorder="1" applyAlignment="1" applyProtection="1">
      <alignment horizontal="right" wrapText="1"/>
    </xf>
    <xf numFmtId="4" fontId="13" fillId="0" borderId="3" xfId="0" applyNumberFormat="1" applyFont="1" applyFill="1" applyBorder="1" applyAlignment="1">
      <alignment horizontal="right"/>
    </xf>
    <xf numFmtId="3" fontId="13" fillId="0" borderId="3" xfId="0" applyNumberFormat="1" applyFont="1" applyFill="1" applyBorder="1" applyAlignment="1">
      <alignment horizontal="right"/>
    </xf>
    <xf numFmtId="4" fontId="13" fillId="0" borderId="3" xfId="0" applyNumberFormat="1" applyFont="1" applyFill="1" applyBorder="1" applyAlignment="1" applyProtection="1">
      <alignment horizontal="right" wrapText="1"/>
    </xf>
    <xf numFmtId="0" fontId="21" fillId="3" borderId="1" xfId="0" applyFont="1" applyFill="1" applyBorder="1" applyAlignment="1">
      <alignment horizontal="left" vertical="center"/>
    </xf>
    <xf numFmtId="0" fontId="19" fillId="3" borderId="2" xfId="0" applyNumberFormat="1" applyFont="1" applyFill="1" applyBorder="1" applyAlignment="1" applyProtection="1">
      <alignment vertical="center"/>
    </xf>
    <xf numFmtId="4" fontId="13" fillId="0" borderId="3" xfId="0" applyNumberFormat="1" applyFont="1" applyBorder="1" applyAlignment="1">
      <alignment horizontal="right"/>
    </xf>
    <xf numFmtId="3" fontId="13" fillId="0" borderId="3" xfId="0" applyNumberFormat="1" applyFont="1" applyBorder="1" applyAlignment="1">
      <alignment horizontal="right"/>
    </xf>
    <xf numFmtId="3" fontId="13" fillId="3" borderId="3" xfId="0" applyNumberFormat="1" applyFont="1" applyFill="1" applyBorder="1" applyAlignment="1" applyProtection="1">
      <alignment horizontal="right" wrapText="1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4" fontId="18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10" fillId="3" borderId="0" xfId="0" applyFont="1" applyFill="1"/>
    <xf numFmtId="0" fontId="16" fillId="0" borderId="0" xfId="0" quotePrefix="1" applyNumberFormat="1" applyFont="1" applyFill="1" applyBorder="1" applyAlignment="1" applyProtection="1">
      <alignment horizontal="left" wrapText="1"/>
    </xf>
    <xf numFmtId="0" fontId="24" fillId="0" borderId="0" xfId="0" applyNumberFormat="1" applyFont="1" applyFill="1" applyBorder="1" applyAlignment="1" applyProtection="1">
      <alignment wrapText="1"/>
    </xf>
    <xf numFmtId="3" fontId="11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3" fontId="21" fillId="0" borderId="3" xfId="0" applyNumberFormat="1" applyFont="1" applyFill="1" applyBorder="1" applyAlignment="1">
      <alignment horizontal="right"/>
    </xf>
    <xf numFmtId="4" fontId="21" fillId="0" borderId="3" xfId="0" applyNumberFormat="1" applyFont="1" applyFill="1" applyBorder="1" applyAlignment="1">
      <alignment horizontal="right"/>
    </xf>
    <xf numFmtId="4" fontId="26" fillId="3" borderId="3" xfId="0" applyNumberFormat="1" applyFont="1" applyFill="1" applyBorder="1" applyAlignment="1">
      <alignment horizontal="right"/>
    </xf>
    <xf numFmtId="4" fontId="26" fillId="0" borderId="3" xfId="0" applyNumberFormat="1" applyFont="1" applyBorder="1" applyAlignment="1">
      <alignment horizontal="right"/>
    </xf>
    <xf numFmtId="0" fontId="27" fillId="0" borderId="0" xfId="0" applyFont="1" applyAlignment="1">
      <alignment horizontal="left" indent="1"/>
    </xf>
    <xf numFmtId="0" fontId="28" fillId="0" borderId="0" xfId="0" applyFont="1" applyAlignment="1">
      <alignment horizontal="left" indent="1"/>
    </xf>
    <xf numFmtId="0" fontId="30" fillId="4" borderId="6" xfId="0" applyFont="1" applyFill="1" applyBorder="1" applyAlignment="1">
      <alignment horizontal="left" wrapText="1" indent="1"/>
    </xf>
    <xf numFmtId="4" fontId="30" fillId="4" borderId="6" xfId="0" applyNumberFormat="1" applyFont="1" applyFill="1" applyBorder="1" applyAlignment="1">
      <alignment horizontal="right" wrapText="1" indent="1"/>
    </xf>
    <xf numFmtId="0" fontId="30" fillId="4" borderId="6" xfId="0" applyFont="1" applyFill="1" applyBorder="1" applyAlignment="1">
      <alignment horizontal="right" wrapText="1" indent="1"/>
    </xf>
    <xf numFmtId="4" fontId="30" fillId="6" borderId="6" xfId="0" applyNumberFormat="1" applyFont="1" applyFill="1" applyBorder="1" applyAlignment="1">
      <alignment horizontal="right" wrapText="1" indent="1"/>
    </xf>
    <xf numFmtId="0" fontId="30" fillId="6" borderId="6" xfId="0" applyFont="1" applyFill="1" applyBorder="1" applyAlignment="1">
      <alignment horizontal="right" wrapText="1" indent="1"/>
    </xf>
    <xf numFmtId="0" fontId="31" fillId="5" borderId="6" xfId="0" applyFont="1" applyFill="1" applyBorder="1" applyAlignment="1">
      <alignment horizontal="left" wrapText="1" indent="1"/>
    </xf>
    <xf numFmtId="4" fontId="31" fillId="5" borderId="6" xfId="0" applyNumberFormat="1" applyFont="1" applyFill="1" applyBorder="1" applyAlignment="1">
      <alignment horizontal="right" wrapText="1" indent="1"/>
    </xf>
    <xf numFmtId="0" fontId="31" fillId="5" borderId="6" xfId="0" applyFont="1" applyFill="1" applyBorder="1" applyAlignment="1">
      <alignment horizontal="right" wrapText="1" indent="1"/>
    </xf>
    <xf numFmtId="0" fontId="30" fillId="4" borderId="6" xfId="0" applyFont="1" applyFill="1" applyBorder="1" applyAlignment="1">
      <alignment horizontal="left" wrapText="1" indent="3"/>
    </xf>
    <xf numFmtId="0" fontId="32" fillId="4" borderId="6" xfId="0" applyFont="1" applyFill="1" applyBorder="1" applyAlignment="1">
      <alignment horizontal="left" wrapText="1" indent="1"/>
    </xf>
    <xf numFmtId="4" fontId="32" fillId="4" borderId="6" xfId="0" applyNumberFormat="1" applyFont="1" applyFill="1" applyBorder="1" applyAlignment="1">
      <alignment horizontal="right" wrapText="1" indent="1"/>
    </xf>
    <xf numFmtId="0" fontId="32" fillId="4" borderId="6" xfId="0" applyFont="1" applyFill="1" applyBorder="1" applyAlignment="1">
      <alignment horizontal="right" wrapText="1" indent="1"/>
    </xf>
    <xf numFmtId="0" fontId="30" fillId="4" borderId="6" xfId="0" applyFont="1" applyFill="1" applyBorder="1" applyAlignment="1">
      <alignment horizontal="left" wrapText="1" indent="4"/>
    </xf>
    <xf numFmtId="0" fontId="30" fillId="4" borderId="6" xfId="0" applyFont="1" applyFill="1" applyBorder="1" applyAlignment="1">
      <alignment horizontal="left" wrapText="1" indent="5"/>
    </xf>
    <xf numFmtId="2" fontId="30" fillId="6" borderId="6" xfId="0" applyNumberFormat="1" applyFont="1" applyFill="1" applyBorder="1" applyAlignment="1">
      <alignment horizontal="right" wrapText="1" indent="1"/>
    </xf>
    <xf numFmtId="2" fontId="30" fillId="0" borderId="6" xfId="0" applyNumberFormat="1" applyFont="1" applyFill="1" applyBorder="1" applyAlignment="1">
      <alignment horizontal="right" wrapText="1" indent="1"/>
    </xf>
    <xf numFmtId="4" fontId="30" fillId="0" borderId="6" xfId="0" applyNumberFormat="1" applyFont="1" applyFill="1" applyBorder="1" applyAlignment="1">
      <alignment horizontal="right" wrapText="1" indent="1"/>
    </xf>
    <xf numFmtId="0" fontId="29" fillId="3" borderId="7" xfId="0" applyFont="1" applyFill="1" applyBorder="1" applyAlignment="1">
      <alignment horizontal="center" vertical="center" wrapText="1" indent="1"/>
    </xf>
    <xf numFmtId="4" fontId="21" fillId="3" borderId="3" xfId="0" applyNumberFormat="1" applyFont="1" applyFill="1" applyBorder="1" applyAlignment="1">
      <alignment horizontal="right"/>
    </xf>
    <xf numFmtId="0" fontId="33" fillId="0" borderId="0" xfId="0" applyFont="1" applyAlignment="1">
      <alignment horizontal="left" indent="1"/>
    </xf>
    <xf numFmtId="4" fontId="2" fillId="0" borderId="3" xfId="0" applyNumberFormat="1" applyFont="1" applyFill="1" applyBorder="1" applyAlignment="1">
      <alignment horizontal="right"/>
    </xf>
    <xf numFmtId="0" fontId="29" fillId="0" borderId="7" xfId="0" applyFont="1" applyBorder="1" applyAlignment="1">
      <alignment horizontal="center" vertical="center" wrapText="1" indent="1"/>
    </xf>
    <xf numFmtId="4" fontId="28" fillId="0" borderId="0" xfId="0" applyNumberFormat="1" applyFont="1" applyAlignment="1">
      <alignment horizontal="left" indent="1"/>
    </xf>
    <xf numFmtId="2" fontId="30" fillId="4" borderId="6" xfId="0" applyNumberFormat="1" applyFont="1" applyFill="1" applyBorder="1" applyAlignment="1">
      <alignment horizontal="right" wrapText="1" indent="1"/>
    </xf>
    <xf numFmtId="0" fontId="29" fillId="3" borderId="8" xfId="0" applyFont="1" applyFill="1" applyBorder="1" applyAlignment="1">
      <alignment horizontal="center" vertical="center" wrapText="1" indent="1"/>
    </xf>
    <xf numFmtId="0" fontId="30" fillId="4" borderId="9" xfId="0" applyFont="1" applyFill="1" applyBorder="1" applyAlignment="1">
      <alignment horizontal="left" wrapText="1" indent="1"/>
    </xf>
    <xf numFmtId="0" fontId="30" fillId="4" borderId="9" xfId="0" applyFont="1" applyFill="1" applyBorder="1" applyAlignment="1">
      <alignment horizontal="left" wrapText="1" indent="2"/>
    </xf>
    <xf numFmtId="0" fontId="30" fillId="6" borderId="9" xfId="0" applyFont="1" applyFill="1" applyBorder="1" applyAlignment="1">
      <alignment horizontal="left" wrapText="1" indent="1"/>
    </xf>
    <xf numFmtId="1" fontId="27" fillId="0" borderId="3" xfId="0" applyNumberFormat="1" applyFont="1" applyBorder="1"/>
    <xf numFmtId="0" fontId="27" fillId="0" borderId="3" xfId="0" applyFont="1" applyBorder="1"/>
    <xf numFmtId="2" fontId="27" fillId="0" borderId="3" xfId="0" applyNumberFormat="1" applyFont="1" applyBorder="1"/>
    <xf numFmtId="0" fontId="34" fillId="0" borderId="0" xfId="0" applyFont="1" applyAlignment="1">
      <alignment horizontal="left" indent="1"/>
    </xf>
    <xf numFmtId="0" fontId="35" fillId="0" borderId="0" xfId="0" applyFont="1" applyAlignment="1">
      <alignment horizontal="left" indent="1"/>
    </xf>
    <xf numFmtId="0" fontId="13" fillId="3" borderId="1" xfId="0" applyNumberFormat="1" applyFont="1" applyFill="1" applyBorder="1" applyAlignment="1" applyProtection="1">
      <alignment horizontal="left" vertical="center" wrapText="1"/>
    </xf>
    <xf numFmtId="0" fontId="13" fillId="3" borderId="2" xfId="0" applyNumberFormat="1" applyFont="1" applyFill="1" applyBorder="1" applyAlignment="1" applyProtection="1">
      <alignment horizontal="left" vertical="center" wrapText="1"/>
    </xf>
    <xf numFmtId="0" fontId="13" fillId="3" borderId="4" xfId="0" applyNumberFormat="1" applyFont="1" applyFill="1" applyBorder="1" applyAlignment="1" applyProtection="1">
      <alignment horizontal="left" vertical="center" wrapText="1"/>
    </xf>
    <xf numFmtId="0" fontId="21" fillId="3" borderId="1" xfId="0" quotePrefix="1" applyNumberFormat="1" applyFont="1" applyFill="1" applyBorder="1" applyAlignment="1" applyProtection="1">
      <alignment horizontal="left" vertical="center" wrapText="1"/>
    </xf>
    <xf numFmtId="0" fontId="19" fillId="3" borderId="2" xfId="0" applyNumberFormat="1" applyFont="1" applyFill="1" applyBorder="1" applyAlignment="1" applyProtection="1">
      <alignment vertical="center" wrapText="1"/>
    </xf>
    <xf numFmtId="0" fontId="25" fillId="0" borderId="0" xfId="0" quotePrefix="1" applyNumberFormat="1" applyFont="1" applyFill="1" applyBorder="1" applyAlignment="1" applyProtection="1">
      <alignment horizontal="left" wrapText="1"/>
    </xf>
    <xf numFmtId="0" fontId="13" fillId="0" borderId="1" xfId="0" quotePrefix="1" applyFont="1" applyBorder="1" applyAlignment="1">
      <alignment horizontal="center" wrapText="1"/>
    </xf>
    <xf numFmtId="0" fontId="13" fillId="0" borderId="2" xfId="0" quotePrefix="1" applyFont="1" applyBorder="1" applyAlignment="1">
      <alignment horizontal="center" wrapText="1"/>
    </xf>
    <xf numFmtId="0" fontId="13" fillId="0" borderId="4" xfId="0" quotePrefix="1" applyFont="1" applyBorder="1" applyAlignment="1">
      <alignment horizontal="center" wrapText="1"/>
    </xf>
    <xf numFmtId="0" fontId="14" fillId="0" borderId="3" xfId="0" quotePrefix="1" applyFont="1" applyBorder="1" applyAlignment="1">
      <alignment horizontal="center" wrapText="1"/>
    </xf>
    <xf numFmtId="0" fontId="14" fillId="0" borderId="1" xfId="0" quotePrefix="1" applyFont="1" applyBorder="1" applyAlignment="1">
      <alignment horizontal="center" wrapText="1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0" fontId="21" fillId="0" borderId="2" xfId="0" applyNumberFormat="1" applyFont="1" applyFill="1" applyBorder="1" applyAlignment="1" applyProtection="1">
      <alignment horizontal="left" vertical="center" wrapText="1"/>
    </xf>
    <xf numFmtId="0" fontId="21" fillId="0" borderId="4" xfId="0" applyNumberFormat="1" applyFont="1" applyFill="1" applyBorder="1" applyAlignment="1" applyProtection="1">
      <alignment horizontal="left" vertical="center" wrapText="1"/>
    </xf>
    <xf numFmtId="0" fontId="19" fillId="0" borderId="2" xfId="0" applyNumberFormat="1" applyFont="1" applyFill="1" applyBorder="1" applyAlignment="1" applyProtection="1">
      <alignment vertical="center" wrapText="1"/>
    </xf>
    <xf numFmtId="0" fontId="17" fillId="0" borderId="5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21" fillId="0" borderId="1" xfId="0" quotePrefix="1" applyNumberFormat="1" applyFont="1" applyFill="1" applyBorder="1" applyAlignment="1" applyProtection="1">
      <alignment horizontal="left" vertical="center" wrapText="1"/>
    </xf>
    <xf numFmtId="0" fontId="21" fillId="0" borderId="1" xfId="0" quotePrefix="1" applyFont="1" applyBorder="1" applyAlignment="1">
      <alignment horizontal="left" vertical="center"/>
    </xf>
    <xf numFmtId="0" fontId="19" fillId="0" borderId="2" xfId="0" applyNumberFormat="1" applyFont="1" applyFill="1" applyBorder="1" applyAlignment="1" applyProtection="1">
      <alignment vertical="center"/>
    </xf>
    <xf numFmtId="0" fontId="21" fillId="3" borderId="1" xfId="0" applyNumberFormat="1" applyFont="1" applyFill="1" applyBorder="1" applyAlignment="1" applyProtection="1">
      <alignment horizontal="left" vertical="center" wrapText="1"/>
    </xf>
    <xf numFmtId="0" fontId="19" fillId="3" borderId="2" xfId="0" applyNumberFormat="1" applyFont="1" applyFill="1" applyBorder="1" applyAlignment="1" applyProtection="1">
      <alignment vertical="center"/>
    </xf>
    <xf numFmtId="0" fontId="21" fillId="0" borderId="1" xfId="0" quotePrefix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4" fillId="3" borderId="4" xfId="0" applyNumberFormat="1" applyFont="1" applyFill="1" applyBorder="1" applyAlignment="1" applyProtection="1">
      <alignment horizontal="center" vertical="center" wrapText="1"/>
    </xf>
    <xf numFmtId="2" fontId="30" fillId="4" borderId="6" xfId="0" applyNumberFormat="1" applyFont="1" applyFill="1" applyBorder="1" applyAlignment="1">
      <alignment horizontal="left" wrapText="1" indent="1"/>
    </xf>
    <xf numFmtId="0" fontId="30" fillId="4" borderId="9" xfId="0" applyFont="1" applyFill="1" applyBorder="1" applyAlignment="1">
      <alignment horizontal="left" wrapText="1" indent="3"/>
    </xf>
    <xf numFmtId="0" fontId="30" fillId="0" borderId="9" xfId="0" applyFont="1" applyFill="1" applyBorder="1" applyAlignment="1">
      <alignment horizontal="left" wrapText="1" indent="3"/>
    </xf>
  </cellXfs>
  <cellStyles count="3">
    <cellStyle name="Normal" xfId="0" builtinId="0"/>
    <cellStyle name="Normal 2" xfId="2"/>
    <cellStyle name="Obično_List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5"/>
  <sheetViews>
    <sheetView tabSelected="1" zoomScaleNormal="100" workbookViewId="0">
      <selection activeCell="B1" sqref="B1:L1"/>
    </sheetView>
  </sheetViews>
  <sheetFormatPr defaultColWidth="8.85546875" defaultRowHeight="14.25" x14ac:dyDescent="0.2"/>
  <cols>
    <col min="1" max="5" width="8.85546875" style="25"/>
    <col min="6" max="8" width="25.28515625" style="25" customWidth="1"/>
    <col min="9" max="9" width="18.28515625" style="25" customWidth="1"/>
    <col min="10" max="10" width="25.28515625" style="25" customWidth="1"/>
    <col min="11" max="11" width="13.7109375" style="25" customWidth="1"/>
    <col min="12" max="12" width="13" style="25" customWidth="1"/>
    <col min="13" max="14" width="8.85546875" style="25"/>
    <col min="15" max="15" width="11.7109375" style="25" bestFit="1" customWidth="1"/>
    <col min="16" max="16384" width="8.85546875" style="25"/>
  </cols>
  <sheetData>
    <row r="1" spans="2:12" ht="42" customHeight="1" x14ac:dyDescent="0.2">
      <c r="B1" s="110" t="s">
        <v>148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2:12" ht="15.75" customHeight="1" x14ac:dyDescent="0.2">
      <c r="B2" s="110" t="s">
        <v>5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2:12" ht="18" customHeight="1" x14ac:dyDescent="0.2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2:12" ht="18" customHeight="1" x14ac:dyDescent="0.2">
      <c r="B4" s="28"/>
      <c r="C4" s="29"/>
      <c r="D4" s="29"/>
      <c r="E4" s="29"/>
      <c r="F4" s="29"/>
      <c r="G4" s="29"/>
      <c r="H4" s="29"/>
      <c r="I4" s="29"/>
      <c r="J4" s="29"/>
      <c r="K4" s="29"/>
    </row>
    <row r="5" spans="2:12" ht="15" x14ac:dyDescent="0.25">
      <c r="B5" s="109" t="s">
        <v>35</v>
      </c>
      <c r="C5" s="109"/>
      <c r="D5" s="109"/>
      <c r="E5" s="109"/>
      <c r="F5" s="109"/>
      <c r="G5" s="30"/>
      <c r="H5" s="30"/>
      <c r="I5" s="30"/>
      <c r="J5" s="30"/>
      <c r="K5" s="31"/>
    </row>
    <row r="6" spans="2:12" ht="25.5" x14ac:dyDescent="0.2">
      <c r="B6" s="100" t="s">
        <v>2</v>
      </c>
      <c r="C6" s="101"/>
      <c r="D6" s="101"/>
      <c r="E6" s="101"/>
      <c r="F6" s="102"/>
      <c r="G6" s="32" t="s">
        <v>97</v>
      </c>
      <c r="H6" s="33" t="s">
        <v>150</v>
      </c>
      <c r="I6" s="33" t="s">
        <v>151</v>
      </c>
      <c r="J6" s="32" t="s">
        <v>149</v>
      </c>
      <c r="K6" s="33" t="s">
        <v>9</v>
      </c>
      <c r="L6" s="33" t="s">
        <v>26</v>
      </c>
    </row>
    <row r="7" spans="2:12" s="26" customFormat="1" ht="11.25" x14ac:dyDescent="0.2">
      <c r="B7" s="103">
        <v>1</v>
      </c>
      <c r="C7" s="103"/>
      <c r="D7" s="103"/>
      <c r="E7" s="103"/>
      <c r="F7" s="104"/>
      <c r="G7" s="34">
        <v>2</v>
      </c>
      <c r="H7" s="35">
        <v>3</v>
      </c>
      <c r="I7" s="35">
        <v>4</v>
      </c>
      <c r="J7" s="35">
        <v>5</v>
      </c>
      <c r="K7" s="35" t="s">
        <v>10</v>
      </c>
      <c r="L7" s="35" t="s">
        <v>43</v>
      </c>
    </row>
    <row r="8" spans="2:12" x14ac:dyDescent="0.2">
      <c r="B8" s="114" t="s">
        <v>0</v>
      </c>
      <c r="C8" s="98"/>
      <c r="D8" s="98"/>
      <c r="E8" s="98"/>
      <c r="F8" s="115"/>
      <c r="G8" s="36">
        <f>SUM(G9:G10)</f>
        <v>1224442.01</v>
      </c>
      <c r="H8" s="37">
        <f>SUM(H9:H10)</f>
        <v>3759932</v>
      </c>
      <c r="I8" s="37">
        <v>0</v>
      </c>
      <c r="J8" s="36">
        <f>SUM(J9:J10)</f>
        <v>1574691.37</v>
      </c>
      <c r="K8" s="36">
        <f t="shared" ref="K8:K14" si="0">SUM(J8/G8*100)</f>
        <v>128.60481404096876</v>
      </c>
      <c r="L8" s="38">
        <f>SUM(J8/H8*100)</f>
        <v>41.880847047233836</v>
      </c>
    </row>
    <row r="9" spans="2:12" x14ac:dyDescent="0.2">
      <c r="B9" s="105" t="s">
        <v>27</v>
      </c>
      <c r="C9" s="108"/>
      <c r="D9" s="108"/>
      <c r="E9" s="108"/>
      <c r="F9" s="113"/>
      <c r="G9" s="39">
        <v>1223242.01</v>
      </c>
      <c r="H9" s="55">
        <v>3759932</v>
      </c>
      <c r="I9" s="40"/>
      <c r="J9" s="56">
        <v>1574691.37</v>
      </c>
      <c r="K9" s="39">
        <f>SUM(J9/G9*100)</f>
        <v>128.73097532024755</v>
      </c>
      <c r="L9" s="41">
        <f t="shared" ref="L9:L14" si="1">SUM(J9/H9*100)</f>
        <v>41.880847047233836</v>
      </c>
    </row>
    <row r="10" spans="2:12" x14ac:dyDescent="0.2">
      <c r="B10" s="116" t="s">
        <v>32</v>
      </c>
      <c r="C10" s="113"/>
      <c r="D10" s="113"/>
      <c r="E10" s="113"/>
      <c r="F10" s="113"/>
      <c r="G10" s="39">
        <v>1200</v>
      </c>
      <c r="H10" s="40">
        <v>0</v>
      </c>
      <c r="I10" s="40"/>
      <c r="J10" s="39">
        <v>0</v>
      </c>
      <c r="K10" s="39">
        <v>0</v>
      </c>
      <c r="L10" s="41">
        <v>0</v>
      </c>
    </row>
    <row r="11" spans="2:12" x14ac:dyDescent="0.2">
      <c r="B11" s="42" t="s">
        <v>1</v>
      </c>
      <c r="C11" s="43"/>
      <c r="D11" s="43"/>
      <c r="E11" s="43"/>
      <c r="F11" s="43"/>
      <c r="G11" s="36">
        <f>SUM(G12:G13)</f>
        <v>1357727.85</v>
      </c>
      <c r="H11" s="37">
        <f>SUM(H12:H13)</f>
        <v>3769687</v>
      </c>
      <c r="I11" s="37">
        <v>0</v>
      </c>
      <c r="J11" s="36">
        <f>SUM(J12:J13)</f>
        <v>1449049.1099999999</v>
      </c>
      <c r="K11" s="36">
        <f t="shared" si="0"/>
        <v>106.72603570737684</v>
      </c>
      <c r="L11" s="38">
        <f t="shared" si="1"/>
        <v>38.43950731188027</v>
      </c>
    </row>
    <row r="12" spans="2:12" x14ac:dyDescent="0.2">
      <c r="B12" s="111" t="s">
        <v>28</v>
      </c>
      <c r="C12" s="108"/>
      <c r="D12" s="108"/>
      <c r="E12" s="108"/>
      <c r="F12" s="108"/>
      <c r="G12" s="39">
        <v>1338567.03</v>
      </c>
      <c r="H12" s="40">
        <v>3552382</v>
      </c>
      <c r="I12" s="40"/>
      <c r="J12" s="39">
        <v>1427985.42</v>
      </c>
      <c r="K12" s="41">
        <f t="shared" si="0"/>
        <v>106.68015781025176</v>
      </c>
      <c r="L12" s="41">
        <f t="shared" si="1"/>
        <v>40.19796913732813</v>
      </c>
    </row>
    <row r="13" spans="2:12" x14ac:dyDescent="0.2">
      <c r="B13" s="112" t="s">
        <v>29</v>
      </c>
      <c r="C13" s="113"/>
      <c r="D13" s="113"/>
      <c r="E13" s="113"/>
      <c r="F13" s="113"/>
      <c r="G13" s="44">
        <v>19160.82</v>
      </c>
      <c r="H13" s="40">
        <v>217305</v>
      </c>
      <c r="I13" s="45"/>
      <c r="J13" s="39">
        <v>21063.69</v>
      </c>
      <c r="K13" s="41">
        <f>SUM(J13/G13*100)</f>
        <v>109.93104679236066</v>
      </c>
      <c r="L13" s="41">
        <f t="shared" si="1"/>
        <v>9.6931455787947804</v>
      </c>
    </row>
    <row r="14" spans="2:12" x14ac:dyDescent="0.2">
      <c r="B14" s="97" t="s">
        <v>36</v>
      </c>
      <c r="C14" s="98"/>
      <c r="D14" s="98"/>
      <c r="E14" s="98"/>
      <c r="F14" s="98"/>
      <c r="G14" s="36">
        <f>SUM(G8-G11)</f>
        <v>-133285.84000000008</v>
      </c>
      <c r="H14" s="37">
        <f>SUM(H8-H11)</f>
        <v>-9755</v>
      </c>
      <c r="I14" s="46">
        <f>SUM(I8-I11)</f>
        <v>0</v>
      </c>
      <c r="J14" s="38">
        <f>SUM(J8-J11)</f>
        <v>125642.26000000024</v>
      </c>
      <c r="K14" s="36">
        <f t="shared" si="0"/>
        <v>-94.265272289989824</v>
      </c>
      <c r="L14" s="38">
        <f t="shared" si="1"/>
        <v>-1287.9780625320373</v>
      </c>
    </row>
    <row r="15" spans="2:12" ht="18" x14ac:dyDescent="0.2">
      <c r="B15" s="24"/>
      <c r="C15" s="47"/>
      <c r="D15" s="47"/>
      <c r="E15" s="47"/>
      <c r="F15" s="47"/>
      <c r="G15" s="48"/>
      <c r="H15" s="48"/>
      <c r="I15" s="49"/>
      <c r="J15" s="49"/>
      <c r="K15" s="49"/>
      <c r="L15" s="49"/>
    </row>
    <row r="16" spans="2:12" ht="18" customHeight="1" x14ac:dyDescent="0.25">
      <c r="B16" s="109" t="s">
        <v>37</v>
      </c>
      <c r="C16" s="109"/>
      <c r="D16" s="109"/>
      <c r="E16" s="109"/>
      <c r="F16" s="109"/>
      <c r="G16" s="48"/>
      <c r="H16" s="48"/>
      <c r="I16" s="49"/>
      <c r="J16" s="49"/>
      <c r="K16" s="49"/>
      <c r="L16" s="49"/>
    </row>
    <row r="17" spans="1:43" ht="25.5" x14ac:dyDescent="0.2">
      <c r="B17" s="100" t="s">
        <v>2</v>
      </c>
      <c r="C17" s="101"/>
      <c r="D17" s="101"/>
      <c r="E17" s="101"/>
      <c r="F17" s="102"/>
      <c r="G17" s="32" t="s">
        <v>97</v>
      </c>
      <c r="H17" s="33" t="s">
        <v>150</v>
      </c>
      <c r="I17" s="33" t="s">
        <v>151</v>
      </c>
      <c r="J17" s="32" t="s">
        <v>149</v>
      </c>
      <c r="K17" s="33" t="s">
        <v>9</v>
      </c>
      <c r="L17" s="33" t="s">
        <v>26</v>
      </c>
    </row>
    <row r="18" spans="1:43" s="26" customFormat="1" x14ac:dyDescent="0.2">
      <c r="B18" s="103">
        <v>1</v>
      </c>
      <c r="C18" s="103"/>
      <c r="D18" s="103"/>
      <c r="E18" s="103"/>
      <c r="F18" s="104"/>
      <c r="G18" s="34">
        <v>2</v>
      </c>
      <c r="H18" s="35">
        <v>3</v>
      </c>
      <c r="I18" s="35">
        <v>4</v>
      </c>
      <c r="J18" s="35">
        <v>5</v>
      </c>
      <c r="K18" s="35" t="s">
        <v>10</v>
      </c>
      <c r="L18" s="35" t="s">
        <v>43</v>
      </c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</row>
    <row r="19" spans="1:43" ht="15.75" customHeight="1" x14ac:dyDescent="0.2">
      <c r="A19" s="26"/>
      <c r="B19" s="105" t="s">
        <v>30</v>
      </c>
      <c r="C19" s="106"/>
      <c r="D19" s="106"/>
      <c r="E19" s="106"/>
      <c r="F19" s="107"/>
      <c r="G19" s="44">
        <v>0</v>
      </c>
      <c r="H19" s="45">
        <v>0</v>
      </c>
      <c r="I19" s="45">
        <v>0</v>
      </c>
      <c r="J19" s="44">
        <v>0</v>
      </c>
      <c r="K19" s="45"/>
      <c r="L19" s="45"/>
    </row>
    <row r="20" spans="1:43" x14ac:dyDescent="0.2">
      <c r="A20" s="26"/>
      <c r="B20" s="105" t="s">
        <v>31</v>
      </c>
      <c r="C20" s="108"/>
      <c r="D20" s="108"/>
      <c r="E20" s="108"/>
      <c r="F20" s="108"/>
      <c r="G20" s="44">
        <v>0</v>
      </c>
      <c r="H20" s="45">
        <v>0</v>
      </c>
      <c r="I20" s="45">
        <v>0</v>
      </c>
      <c r="J20" s="44">
        <v>0</v>
      </c>
      <c r="K20" s="45"/>
      <c r="L20" s="45"/>
    </row>
    <row r="21" spans="1:43" s="50" customFormat="1" ht="15" customHeight="1" x14ac:dyDescent="0.2">
      <c r="A21" s="26"/>
      <c r="B21" s="94" t="s">
        <v>33</v>
      </c>
      <c r="C21" s="95"/>
      <c r="D21" s="95"/>
      <c r="E21" s="95"/>
      <c r="F21" s="96"/>
      <c r="G21" s="36">
        <v>0</v>
      </c>
      <c r="H21" s="37">
        <v>0</v>
      </c>
      <c r="I21" s="37">
        <v>0</v>
      </c>
      <c r="J21" s="36">
        <v>0</v>
      </c>
      <c r="K21" s="37"/>
      <c r="L21" s="37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</row>
    <row r="22" spans="1:43" s="50" customFormat="1" ht="15" customHeight="1" x14ac:dyDescent="0.2">
      <c r="A22" s="26"/>
      <c r="B22" s="94" t="s">
        <v>38</v>
      </c>
      <c r="C22" s="95"/>
      <c r="D22" s="95"/>
      <c r="E22" s="95"/>
      <c r="F22" s="96"/>
      <c r="G22" s="36">
        <v>0</v>
      </c>
      <c r="H22" s="37">
        <v>0</v>
      </c>
      <c r="I22" s="37">
        <v>0</v>
      </c>
      <c r="J22" s="36">
        <v>0</v>
      </c>
      <c r="K22" s="37"/>
      <c r="L22" s="3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</row>
    <row r="23" spans="1:43" x14ac:dyDescent="0.2">
      <c r="A23" s="26"/>
      <c r="B23" s="97" t="s">
        <v>39</v>
      </c>
      <c r="C23" s="98"/>
      <c r="D23" s="98"/>
      <c r="E23" s="98"/>
      <c r="F23" s="98"/>
      <c r="G23" s="36">
        <v>0</v>
      </c>
      <c r="H23" s="37">
        <v>0</v>
      </c>
      <c r="I23" s="37">
        <v>0</v>
      </c>
      <c r="J23" s="36">
        <v>0</v>
      </c>
      <c r="K23" s="37"/>
      <c r="L23" s="37"/>
    </row>
    <row r="24" spans="1:43" ht="15.75" x14ac:dyDescent="0.25">
      <c r="B24" s="51"/>
      <c r="C24" s="52"/>
      <c r="D24" s="52"/>
      <c r="E24" s="52"/>
      <c r="F24" s="52"/>
      <c r="G24" s="53"/>
      <c r="H24" s="53"/>
      <c r="I24" s="53"/>
      <c r="J24" s="53"/>
      <c r="K24" s="53"/>
    </row>
    <row r="25" spans="1:43" ht="15.75" x14ac:dyDescent="0.25">
      <c r="B25" s="51"/>
      <c r="C25" s="52"/>
      <c r="D25" s="52"/>
      <c r="E25" s="52"/>
      <c r="F25" s="52"/>
      <c r="G25" s="53"/>
      <c r="H25" s="53"/>
      <c r="I25" s="53"/>
      <c r="J25" s="53"/>
      <c r="K25" s="53"/>
    </row>
    <row r="26" spans="1:43" ht="20.25" customHeight="1" x14ac:dyDescent="0.25">
      <c r="B26" s="99" t="s">
        <v>44</v>
      </c>
      <c r="C26" s="99"/>
      <c r="D26" s="99"/>
      <c r="E26" s="99"/>
      <c r="F26" s="52"/>
      <c r="G26" s="53"/>
      <c r="H26" s="53"/>
      <c r="I26" s="53"/>
      <c r="J26" s="53"/>
      <c r="K26" s="53"/>
    </row>
    <row r="27" spans="1:43" ht="25.5" x14ac:dyDescent="0.2">
      <c r="B27" s="100" t="s">
        <v>45</v>
      </c>
      <c r="C27" s="101"/>
      <c r="D27" s="101"/>
      <c r="E27" s="101"/>
      <c r="F27" s="102"/>
      <c r="G27" s="32" t="s">
        <v>97</v>
      </c>
      <c r="H27" s="33" t="s">
        <v>150</v>
      </c>
      <c r="I27" s="33" t="s">
        <v>151</v>
      </c>
      <c r="J27" s="32" t="s">
        <v>149</v>
      </c>
      <c r="K27" s="33" t="s">
        <v>9</v>
      </c>
      <c r="L27" s="33" t="s">
        <v>26</v>
      </c>
      <c r="O27" s="27"/>
    </row>
    <row r="28" spans="1:43" x14ac:dyDescent="0.2">
      <c r="B28" s="103">
        <v>1</v>
      </c>
      <c r="C28" s="103"/>
      <c r="D28" s="103"/>
      <c r="E28" s="103"/>
      <c r="F28" s="104"/>
      <c r="G28" s="34">
        <v>2</v>
      </c>
      <c r="H28" s="35">
        <v>3</v>
      </c>
      <c r="I28" s="35">
        <v>4</v>
      </c>
      <c r="J28" s="35">
        <v>5</v>
      </c>
      <c r="K28" s="35" t="s">
        <v>10</v>
      </c>
      <c r="L28" s="35" t="s">
        <v>43</v>
      </c>
    </row>
    <row r="29" spans="1:43" x14ac:dyDescent="0.2">
      <c r="B29" s="105" t="s">
        <v>46</v>
      </c>
      <c r="C29" s="106"/>
      <c r="D29" s="106"/>
      <c r="E29" s="106"/>
      <c r="F29" s="107"/>
      <c r="G29" s="44"/>
      <c r="H29" s="56"/>
      <c r="I29" s="45">
        <v>0</v>
      </c>
      <c r="J29" s="58"/>
      <c r="K29" s="45"/>
      <c r="L29" s="45"/>
    </row>
    <row r="30" spans="1:43" ht="36" customHeight="1" x14ac:dyDescent="0.2">
      <c r="B30" s="105" t="s">
        <v>47</v>
      </c>
      <c r="C30" s="108"/>
      <c r="D30" s="108"/>
      <c r="E30" s="108"/>
      <c r="F30" s="108"/>
      <c r="G30" s="44">
        <v>58120.05</v>
      </c>
      <c r="H30" s="39">
        <v>9755</v>
      </c>
      <c r="I30" s="45">
        <v>0</v>
      </c>
      <c r="J30" s="56">
        <v>0</v>
      </c>
      <c r="K30" s="45">
        <f>SUM(J30/G30*100)</f>
        <v>0</v>
      </c>
      <c r="L30" s="45">
        <f t="shared" ref="L30:L32" si="2">SUM(J30/H30*100)</f>
        <v>0</v>
      </c>
      <c r="N30" s="27"/>
      <c r="O30" s="27"/>
    </row>
    <row r="31" spans="1:43" ht="24.75" customHeight="1" x14ac:dyDescent="0.2">
      <c r="B31" s="94" t="s">
        <v>48</v>
      </c>
      <c r="C31" s="95"/>
      <c r="D31" s="95"/>
      <c r="E31" s="95"/>
      <c r="F31" s="96"/>
      <c r="G31" s="36">
        <v>0</v>
      </c>
      <c r="H31" s="37">
        <v>0</v>
      </c>
      <c r="I31" s="37">
        <v>0</v>
      </c>
      <c r="J31" s="57"/>
      <c r="K31" s="37"/>
      <c r="L31" s="37"/>
    </row>
    <row r="32" spans="1:43" x14ac:dyDescent="0.2">
      <c r="B32" s="97" t="s">
        <v>49</v>
      </c>
      <c r="C32" s="98"/>
      <c r="D32" s="98"/>
      <c r="E32" s="98"/>
      <c r="F32" s="98"/>
      <c r="G32" s="79"/>
      <c r="H32" s="57"/>
      <c r="I32" s="37">
        <v>0</v>
      </c>
      <c r="J32" s="57"/>
      <c r="K32" s="37"/>
      <c r="L32" s="37"/>
    </row>
    <row r="33" spans="2:11" ht="15.75" x14ac:dyDescent="0.25">
      <c r="B33" s="51"/>
      <c r="C33" s="52"/>
      <c r="D33" s="52"/>
      <c r="E33" s="52"/>
      <c r="F33" s="52"/>
      <c r="G33" s="53"/>
      <c r="H33" s="53"/>
      <c r="I33" s="53"/>
      <c r="J33" s="53"/>
      <c r="K33" s="53"/>
    </row>
    <row r="34" spans="2:11" ht="15.75" x14ac:dyDescent="0.25">
      <c r="B34" s="51"/>
      <c r="C34" s="52"/>
      <c r="D34" s="52"/>
      <c r="E34" s="52"/>
      <c r="F34" s="52"/>
      <c r="G34" s="53"/>
      <c r="H34" s="53"/>
      <c r="I34" s="53"/>
      <c r="J34" s="53"/>
      <c r="K34" s="53"/>
    </row>
    <row r="35" spans="2:11" ht="15.75" x14ac:dyDescent="0.25">
      <c r="B35" s="51"/>
      <c r="C35" s="52"/>
      <c r="D35" s="52"/>
      <c r="E35" s="52"/>
      <c r="F35" s="52"/>
      <c r="G35" s="53"/>
      <c r="H35" s="53"/>
      <c r="I35" s="53"/>
      <c r="J35" s="53"/>
      <c r="K35" s="53"/>
    </row>
    <row r="36" spans="2:11" ht="15.75" x14ac:dyDescent="0.25">
      <c r="B36" s="51"/>
      <c r="C36" s="52"/>
      <c r="D36" s="52"/>
      <c r="E36" s="52"/>
      <c r="F36" s="52"/>
      <c r="G36" s="53"/>
      <c r="H36" s="53"/>
      <c r="I36" s="53"/>
      <c r="J36" s="53"/>
      <c r="K36" s="53"/>
    </row>
    <row r="37" spans="2:11" ht="15.75" x14ac:dyDescent="0.25">
      <c r="B37" s="51"/>
      <c r="C37" s="52"/>
      <c r="D37" s="52"/>
      <c r="E37" s="52"/>
      <c r="F37" s="52"/>
      <c r="G37" s="53"/>
      <c r="H37" s="53"/>
      <c r="I37" s="53"/>
      <c r="J37" s="54"/>
      <c r="K37" s="53"/>
    </row>
    <row r="38" spans="2:11" ht="15.75" x14ac:dyDescent="0.25">
      <c r="B38" s="51"/>
      <c r="C38" s="52"/>
      <c r="D38" s="52"/>
      <c r="E38" s="52"/>
      <c r="F38" s="52"/>
      <c r="G38" s="53"/>
      <c r="H38" s="53"/>
      <c r="I38" s="53"/>
      <c r="J38" s="53"/>
      <c r="K38" s="53"/>
    </row>
    <row r="39" spans="2:11" ht="15.75" x14ac:dyDescent="0.25">
      <c r="B39" s="51"/>
      <c r="C39" s="52"/>
      <c r="D39" s="52"/>
      <c r="E39" s="52"/>
      <c r="F39" s="52"/>
      <c r="G39" s="53"/>
      <c r="H39" s="53"/>
      <c r="I39" s="53"/>
      <c r="J39" s="53"/>
      <c r="K39" s="53"/>
    </row>
    <row r="40" spans="2:11" ht="15.75" x14ac:dyDescent="0.25">
      <c r="B40" s="51"/>
      <c r="C40" s="52"/>
      <c r="D40" s="52"/>
      <c r="E40" s="52"/>
      <c r="F40" s="52"/>
      <c r="G40" s="53"/>
      <c r="H40" s="53"/>
      <c r="I40" s="53"/>
      <c r="J40" s="53"/>
      <c r="K40" s="53"/>
    </row>
    <row r="41" spans="2:11" ht="15.75" x14ac:dyDescent="0.25">
      <c r="B41" s="51"/>
      <c r="C41" s="52"/>
      <c r="D41" s="52"/>
      <c r="E41" s="52"/>
      <c r="F41" s="52"/>
      <c r="G41" s="53"/>
      <c r="H41" s="53"/>
      <c r="I41" s="53"/>
      <c r="J41" s="53"/>
      <c r="K41" s="53"/>
    </row>
    <row r="42" spans="2:11" ht="15.75" x14ac:dyDescent="0.25">
      <c r="B42" s="51"/>
      <c r="C42" s="52"/>
      <c r="D42" s="52"/>
      <c r="E42" s="52"/>
      <c r="F42" s="52"/>
      <c r="G42" s="53"/>
      <c r="H42" s="53"/>
      <c r="I42" s="53"/>
      <c r="J42" s="53"/>
      <c r="K42" s="53"/>
    </row>
    <row r="43" spans="2:11" ht="15.75" x14ac:dyDescent="0.25">
      <c r="B43" s="51"/>
      <c r="C43" s="52"/>
      <c r="D43" s="52"/>
      <c r="E43" s="52"/>
      <c r="F43" s="52"/>
      <c r="G43" s="53"/>
      <c r="H43" s="53"/>
      <c r="I43" s="53"/>
      <c r="J43" s="53"/>
      <c r="K43" s="53"/>
    </row>
    <row r="44" spans="2:11" ht="15.75" x14ac:dyDescent="0.25">
      <c r="B44" s="51"/>
      <c r="C44" s="52"/>
      <c r="D44" s="52"/>
      <c r="E44" s="52"/>
      <c r="F44" s="52"/>
      <c r="G44" s="53"/>
      <c r="H44" s="53"/>
      <c r="I44" s="53"/>
      <c r="J44" s="53"/>
      <c r="K44" s="53"/>
    </row>
    <row r="45" spans="2:11" ht="15.75" x14ac:dyDescent="0.25">
      <c r="B45" s="51"/>
      <c r="C45" s="52"/>
      <c r="D45" s="52"/>
      <c r="E45" s="52"/>
      <c r="F45" s="52"/>
      <c r="G45" s="53"/>
      <c r="H45" s="53"/>
      <c r="I45" s="53"/>
      <c r="J45" s="53"/>
      <c r="K45" s="53"/>
    </row>
    <row r="46" spans="2:11" ht="15.75" x14ac:dyDescent="0.25">
      <c r="B46" s="51"/>
      <c r="C46" s="52"/>
      <c r="D46" s="52"/>
      <c r="E46" s="52"/>
      <c r="F46" s="52"/>
      <c r="G46" s="53"/>
      <c r="H46" s="53"/>
      <c r="I46" s="53"/>
      <c r="J46" s="53"/>
      <c r="K46" s="53"/>
    </row>
    <row r="47" spans="2:11" ht="15.75" x14ac:dyDescent="0.25">
      <c r="B47" s="51"/>
      <c r="C47" s="52"/>
      <c r="D47" s="52"/>
      <c r="E47" s="52"/>
      <c r="F47" s="52"/>
      <c r="G47" s="53"/>
      <c r="H47" s="53"/>
      <c r="I47" s="53"/>
      <c r="J47" s="53"/>
      <c r="K47" s="53"/>
    </row>
    <row r="48" spans="2:11" ht="15.75" x14ac:dyDescent="0.25">
      <c r="B48" s="51"/>
      <c r="C48" s="52"/>
      <c r="D48" s="52"/>
      <c r="E48" s="52"/>
      <c r="F48" s="52"/>
      <c r="G48" s="53"/>
      <c r="H48" s="53"/>
      <c r="I48" s="53"/>
      <c r="J48" s="53"/>
      <c r="K48" s="53"/>
    </row>
    <row r="49" spans="2:11" ht="15.75" x14ac:dyDescent="0.25">
      <c r="B49" s="51"/>
      <c r="C49" s="52"/>
      <c r="D49" s="52"/>
      <c r="E49" s="52"/>
      <c r="F49" s="52"/>
      <c r="G49" s="53"/>
      <c r="H49" s="53"/>
      <c r="I49" s="53"/>
      <c r="J49" s="53"/>
      <c r="K49" s="53"/>
    </row>
    <row r="50" spans="2:11" ht="15.75" x14ac:dyDescent="0.25">
      <c r="B50" s="51"/>
      <c r="C50" s="52"/>
      <c r="D50" s="52"/>
      <c r="E50" s="52"/>
      <c r="F50" s="52"/>
      <c r="G50" s="53"/>
      <c r="H50" s="53"/>
      <c r="I50" s="53"/>
      <c r="J50" s="53"/>
      <c r="K50" s="53"/>
    </row>
    <row r="51" spans="2:11" ht="15.75" x14ac:dyDescent="0.25">
      <c r="B51" s="51"/>
      <c r="C51" s="52"/>
      <c r="D51" s="52"/>
      <c r="E51" s="52"/>
      <c r="F51" s="52"/>
      <c r="G51" s="53"/>
      <c r="H51" s="53"/>
      <c r="I51" s="53"/>
      <c r="J51" s="53"/>
      <c r="K51" s="53"/>
    </row>
    <row r="52" spans="2:11" ht="15.75" x14ac:dyDescent="0.25">
      <c r="B52" s="51"/>
      <c r="C52" s="52"/>
      <c r="D52" s="52"/>
      <c r="E52" s="52"/>
      <c r="F52" s="52"/>
      <c r="G52" s="53"/>
      <c r="H52" s="53"/>
      <c r="I52" s="53"/>
      <c r="J52" s="53"/>
      <c r="K52" s="53"/>
    </row>
    <row r="53" spans="2:11" ht="15.75" x14ac:dyDescent="0.25">
      <c r="B53" s="51"/>
      <c r="C53" s="52"/>
      <c r="D53" s="52"/>
      <c r="E53" s="52"/>
      <c r="F53" s="52"/>
      <c r="G53" s="53"/>
      <c r="H53" s="53"/>
      <c r="I53" s="53"/>
      <c r="J53" s="53"/>
      <c r="K53" s="53"/>
    </row>
    <row r="54" spans="2:11" ht="15.75" x14ac:dyDescent="0.25">
      <c r="B54" s="51"/>
      <c r="C54" s="52"/>
      <c r="D54" s="52"/>
      <c r="E54" s="52"/>
      <c r="F54" s="52"/>
      <c r="G54" s="53"/>
      <c r="H54" s="53"/>
      <c r="I54" s="53"/>
      <c r="J54" s="53"/>
      <c r="K54" s="53"/>
    </row>
    <row r="55" spans="2:11" ht="15.75" x14ac:dyDescent="0.25">
      <c r="B55" s="51"/>
      <c r="C55" s="52"/>
      <c r="D55" s="52"/>
      <c r="E55" s="52"/>
      <c r="F55" s="52"/>
      <c r="G55" s="53"/>
      <c r="H55" s="53"/>
      <c r="I55" s="53"/>
      <c r="J55" s="53"/>
      <c r="K55" s="53"/>
    </row>
    <row r="56" spans="2:11" ht="15.75" x14ac:dyDescent="0.25">
      <c r="B56" s="51"/>
      <c r="C56" s="52"/>
      <c r="D56" s="52"/>
      <c r="E56" s="52"/>
      <c r="F56" s="52"/>
      <c r="G56" s="53"/>
      <c r="H56" s="53"/>
      <c r="I56" s="53"/>
      <c r="J56" s="53"/>
      <c r="K56" s="53"/>
    </row>
    <row r="57" spans="2:11" ht="15.75" x14ac:dyDescent="0.25">
      <c r="B57" s="51"/>
      <c r="C57" s="52"/>
      <c r="D57" s="52"/>
      <c r="E57" s="52"/>
      <c r="F57" s="52"/>
      <c r="G57" s="53"/>
      <c r="H57" s="53"/>
      <c r="I57" s="53"/>
      <c r="J57" s="53"/>
      <c r="K57" s="53"/>
    </row>
    <row r="58" spans="2:11" ht="15.75" x14ac:dyDescent="0.25">
      <c r="B58" s="51"/>
      <c r="C58" s="52"/>
      <c r="D58" s="52"/>
      <c r="E58" s="52"/>
      <c r="F58" s="52"/>
      <c r="G58" s="53"/>
      <c r="H58" s="53"/>
      <c r="I58" s="53"/>
      <c r="J58" s="53"/>
      <c r="K58" s="53"/>
    </row>
    <row r="59" spans="2:11" ht="15.75" x14ac:dyDescent="0.25">
      <c r="B59" s="51"/>
      <c r="C59" s="52"/>
      <c r="D59" s="52"/>
      <c r="E59" s="52"/>
      <c r="F59" s="52"/>
      <c r="G59" s="53"/>
      <c r="H59" s="53"/>
      <c r="I59" s="53"/>
      <c r="J59" s="53"/>
      <c r="K59" s="53"/>
    </row>
    <row r="60" spans="2:11" ht="15.75" x14ac:dyDescent="0.25">
      <c r="B60" s="51"/>
      <c r="C60" s="52"/>
      <c r="D60" s="52"/>
      <c r="E60" s="52"/>
      <c r="F60" s="52"/>
      <c r="G60" s="53"/>
      <c r="H60" s="53"/>
      <c r="I60" s="53"/>
      <c r="J60" s="53"/>
      <c r="K60" s="53"/>
    </row>
    <row r="61" spans="2:11" ht="15.75" x14ac:dyDescent="0.25">
      <c r="B61" s="51"/>
      <c r="C61" s="52"/>
      <c r="D61" s="52"/>
      <c r="E61" s="52"/>
      <c r="F61" s="52"/>
      <c r="G61" s="53"/>
      <c r="H61" s="53"/>
      <c r="I61" s="53"/>
      <c r="J61" s="53"/>
      <c r="K61" s="53"/>
    </row>
    <row r="62" spans="2:11" ht="15.75" x14ac:dyDescent="0.25">
      <c r="B62" s="51"/>
      <c r="C62" s="52"/>
      <c r="D62" s="52"/>
      <c r="E62" s="52"/>
      <c r="F62" s="52"/>
      <c r="G62" s="53"/>
      <c r="H62" s="53"/>
      <c r="I62" s="53"/>
      <c r="J62" s="53"/>
      <c r="K62" s="53"/>
    </row>
    <row r="63" spans="2:11" ht="15.75" x14ac:dyDescent="0.25">
      <c r="B63" s="51"/>
      <c r="C63" s="52"/>
      <c r="D63" s="52"/>
      <c r="E63" s="52"/>
      <c r="F63" s="52"/>
      <c r="G63" s="53"/>
      <c r="H63" s="53"/>
      <c r="I63" s="53"/>
      <c r="J63" s="53"/>
      <c r="K63" s="53"/>
    </row>
    <row r="64" spans="2:11" ht="15.75" x14ac:dyDescent="0.25">
      <c r="B64" s="51"/>
      <c r="C64" s="52"/>
      <c r="D64" s="52"/>
      <c r="E64" s="52"/>
      <c r="F64" s="52"/>
      <c r="G64" s="53"/>
      <c r="H64" s="53"/>
      <c r="I64" s="53"/>
      <c r="J64" s="53"/>
      <c r="K64" s="53"/>
    </row>
    <row r="65" spans="2:11" ht="15.75" x14ac:dyDescent="0.25">
      <c r="B65" s="51"/>
      <c r="C65" s="52"/>
      <c r="D65" s="52"/>
      <c r="E65" s="52"/>
      <c r="F65" s="52"/>
      <c r="G65" s="53"/>
      <c r="H65" s="53"/>
      <c r="I65" s="53"/>
      <c r="J65" s="53"/>
      <c r="K65" s="53"/>
    </row>
    <row r="66" spans="2:11" ht="15.75" x14ac:dyDescent="0.25">
      <c r="B66" s="51"/>
      <c r="C66" s="52"/>
      <c r="D66" s="52"/>
      <c r="E66" s="52"/>
      <c r="F66" s="52"/>
      <c r="G66" s="53"/>
      <c r="H66" s="53"/>
      <c r="I66" s="53"/>
      <c r="J66" s="53"/>
      <c r="K66" s="53"/>
    </row>
    <row r="67" spans="2:11" ht="15.75" x14ac:dyDescent="0.25">
      <c r="B67" s="51"/>
      <c r="C67" s="52"/>
      <c r="D67" s="52"/>
      <c r="E67" s="52"/>
      <c r="F67" s="52"/>
      <c r="G67" s="53"/>
      <c r="H67" s="53"/>
      <c r="I67" s="53"/>
      <c r="J67" s="53"/>
      <c r="K67" s="53"/>
    </row>
    <row r="68" spans="2:11" ht="15.75" x14ac:dyDescent="0.25">
      <c r="B68" s="51"/>
      <c r="C68" s="52"/>
      <c r="D68" s="52"/>
      <c r="E68" s="52"/>
      <c r="F68" s="52"/>
      <c r="G68" s="53"/>
      <c r="H68" s="53"/>
      <c r="I68" s="53"/>
      <c r="J68" s="53"/>
      <c r="K68" s="53"/>
    </row>
    <row r="69" spans="2:11" ht="15.75" x14ac:dyDescent="0.25">
      <c r="B69" s="51"/>
      <c r="C69" s="52"/>
      <c r="D69" s="52"/>
      <c r="E69" s="52"/>
      <c r="F69" s="52"/>
      <c r="G69" s="53"/>
      <c r="H69" s="53"/>
      <c r="I69" s="53"/>
      <c r="J69" s="53"/>
      <c r="K69" s="53"/>
    </row>
    <row r="70" spans="2:11" ht="15.75" x14ac:dyDescent="0.25">
      <c r="B70" s="51"/>
      <c r="C70" s="52"/>
      <c r="D70" s="52"/>
      <c r="E70" s="52"/>
      <c r="F70" s="52"/>
      <c r="G70" s="53"/>
      <c r="H70" s="53"/>
      <c r="I70" s="53"/>
      <c r="J70" s="53"/>
      <c r="K70" s="53"/>
    </row>
    <row r="71" spans="2:11" ht="15.75" x14ac:dyDescent="0.25">
      <c r="B71" s="51"/>
      <c r="C71" s="52"/>
      <c r="D71" s="52"/>
      <c r="E71" s="52"/>
      <c r="F71" s="52"/>
      <c r="G71" s="53"/>
      <c r="H71" s="53"/>
      <c r="I71" s="53"/>
      <c r="J71" s="53"/>
      <c r="K71" s="53"/>
    </row>
    <row r="72" spans="2:11" ht="15.75" x14ac:dyDescent="0.25">
      <c r="B72" s="51"/>
      <c r="C72" s="52"/>
      <c r="D72" s="52"/>
      <c r="E72" s="52"/>
      <c r="F72" s="52"/>
      <c r="G72" s="53"/>
      <c r="H72" s="53"/>
      <c r="I72" s="53"/>
      <c r="J72" s="53"/>
      <c r="K72" s="53"/>
    </row>
    <row r="73" spans="2:11" ht="15.75" x14ac:dyDescent="0.25">
      <c r="B73" s="51"/>
      <c r="C73" s="52"/>
      <c r="D73" s="52"/>
      <c r="E73" s="52"/>
      <c r="F73" s="52"/>
      <c r="G73" s="53"/>
      <c r="H73" s="53"/>
      <c r="I73" s="53"/>
      <c r="J73" s="53"/>
      <c r="K73" s="53"/>
    </row>
    <row r="74" spans="2:11" ht="15.75" x14ac:dyDescent="0.25">
      <c r="B74" s="51"/>
      <c r="C74" s="52"/>
      <c r="D74" s="52"/>
      <c r="E74" s="52"/>
      <c r="F74" s="52"/>
      <c r="G74" s="53"/>
      <c r="H74" s="53"/>
      <c r="I74" s="53"/>
      <c r="J74" s="53"/>
      <c r="K74" s="53"/>
    </row>
    <row r="75" spans="2:11" ht="15.75" x14ac:dyDescent="0.25">
      <c r="B75" s="51"/>
      <c r="C75" s="52"/>
      <c r="D75" s="52"/>
      <c r="E75" s="52"/>
      <c r="F75" s="52"/>
      <c r="G75" s="53"/>
      <c r="H75" s="53"/>
      <c r="I75" s="53"/>
      <c r="J75" s="53"/>
      <c r="K75" s="53"/>
    </row>
  </sheetData>
  <mergeCells count="27">
    <mergeCell ref="B1:L1"/>
    <mergeCell ref="B2:L2"/>
    <mergeCell ref="B3:L3"/>
    <mergeCell ref="B12:F12"/>
    <mergeCell ref="B13:F13"/>
    <mergeCell ref="B7:F7"/>
    <mergeCell ref="B8:F8"/>
    <mergeCell ref="B9:F9"/>
    <mergeCell ref="B5:F5"/>
    <mergeCell ref="B6:F6"/>
    <mergeCell ref="B10:F10"/>
    <mergeCell ref="B16:F16"/>
    <mergeCell ref="B14:F14"/>
    <mergeCell ref="B23:F23"/>
    <mergeCell ref="B22:F22"/>
    <mergeCell ref="B17:F17"/>
    <mergeCell ref="B18:F18"/>
    <mergeCell ref="B20:F20"/>
    <mergeCell ref="B21:F21"/>
    <mergeCell ref="B19:F19"/>
    <mergeCell ref="B31:F31"/>
    <mergeCell ref="B32:F32"/>
    <mergeCell ref="B26:E26"/>
    <mergeCell ref="B27:F27"/>
    <mergeCell ref="B28:F28"/>
    <mergeCell ref="B29:F29"/>
    <mergeCell ref="B30:F30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showGridLines="0" workbookViewId="0">
      <selection activeCell="G8" sqref="G8"/>
    </sheetView>
  </sheetViews>
  <sheetFormatPr defaultRowHeight="12.75" x14ac:dyDescent="0.2"/>
  <cols>
    <col min="1" max="1" width="36.5703125" style="60" bestFit="1" customWidth="1"/>
    <col min="2" max="2" width="19.42578125" style="60" bestFit="1" customWidth="1"/>
    <col min="3" max="3" width="17.85546875" style="60" bestFit="1" customWidth="1"/>
    <col min="4" max="4" width="11.5703125" style="60" customWidth="1"/>
    <col min="5" max="5" width="16.7109375" style="60" bestFit="1" customWidth="1"/>
    <col min="6" max="6" width="11" style="60" customWidth="1"/>
    <col min="7" max="7" width="11.42578125" style="59" customWidth="1"/>
    <col min="8" max="16384" width="9.140625" style="60"/>
  </cols>
  <sheetData>
    <row r="1" spans="1:7" s="93" customFormat="1" ht="15.75" x14ac:dyDescent="0.25">
      <c r="A1" s="92" t="s">
        <v>5</v>
      </c>
    </row>
    <row r="2" spans="1:7" s="93" customFormat="1" ht="15.75" x14ac:dyDescent="0.25">
      <c r="A2" s="92"/>
    </row>
    <row r="3" spans="1:7" s="93" customFormat="1" ht="15.75" x14ac:dyDescent="0.25">
      <c r="A3" s="92" t="s">
        <v>159</v>
      </c>
    </row>
    <row r="4" spans="1:7" s="93" customFormat="1" ht="15.75" x14ac:dyDescent="0.25">
      <c r="A4" s="92"/>
    </row>
    <row r="5" spans="1:7" s="93" customFormat="1" ht="15.75" x14ac:dyDescent="0.25">
      <c r="A5" s="92" t="s">
        <v>152</v>
      </c>
    </row>
    <row r="6" spans="1:7" ht="13.5" thickBot="1" x14ac:dyDescent="0.25">
      <c r="A6" s="80"/>
    </row>
    <row r="7" spans="1:7" ht="27.75" customHeight="1" thickBot="1" x14ac:dyDescent="0.2">
      <c r="A7" s="85" t="s">
        <v>88</v>
      </c>
      <c r="B7" s="78" t="s">
        <v>98</v>
      </c>
      <c r="C7" s="78" t="s">
        <v>99</v>
      </c>
      <c r="D7" s="78" t="s">
        <v>100</v>
      </c>
      <c r="E7" s="78" t="s">
        <v>101</v>
      </c>
      <c r="F7" s="78" t="s">
        <v>102</v>
      </c>
      <c r="G7" s="78" t="s">
        <v>176</v>
      </c>
    </row>
    <row r="8" spans="1:7" x14ac:dyDescent="0.2">
      <c r="A8" s="86" t="s">
        <v>103</v>
      </c>
      <c r="B8" s="61"/>
      <c r="C8" s="61"/>
      <c r="D8" s="61"/>
      <c r="E8" s="61"/>
      <c r="F8" s="61"/>
      <c r="G8" s="61"/>
    </row>
    <row r="9" spans="1:7" ht="25.5" x14ac:dyDescent="0.2">
      <c r="A9" s="86" t="s">
        <v>104</v>
      </c>
      <c r="B9" s="62">
        <v>17200</v>
      </c>
      <c r="C9" s="62">
        <v>35157</v>
      </c>
      <c r="D9" s="62"/>
      <c r="E9" s="62">
        <v>14378.81</v>
      </c>
      <c r="F9" s="63">
        <v>83.6</v>
      </c>
      <c r="G9" s="63">
        <v>40.9</v>
      </c>
    </row>
    <row r="10" spans="1:7" ht="25.5" x14ac:dyDescent="0.2">
      <c r="A10" s="86" t="s">
        <v>105</v>
      </c>
      <c r="B10" s="63">
        <v>0</v>
      </c>
      <c r="C10" s="63">
        <v>0</v>
      </c>
      <c r="D10" s="63"/>
      <c r="E10" s="62">
        <v>1978.81</v>
      </c>
      <c r="F10" s="63">
        <v>0</v>
      </c>
      <c r="G10" s="63">
        <v>0</v>
      </c>
    </row>
    <row r="11" spans="1:7" ht="25.5" x14ac:dyDescent="0.2">
      <c r="A11" s="87" t="s">
        <v>160</v>
      </c>
      <c r="B11" s="63">
        <v>0</v>
      </c>
      <c r="C11" s="63">
        <v>0</v>
      </c>
      <c r="D11" s="63"/>
      <c r="E11" s="62">
        <v>1978.81</v>
      </c>
      <c r="F11" s="63">
        <v>0</v>
      </c>
      <c r="G11" s="63">
        <v>0</v>
      </c>
    </row>
    <row r="12" spans="1:7" ht="25.5" x14ac:dyDescent="0.2">
      <c r="A12" s="86" t="s">
        <v>106</v>
      </c>
      <c r="B12" s="62">
        <v>17200</v>
      </c>
      <c r="C12" s="62">
        <v>35157</v>
      </c>
      <c r="D12" s="62"/>
      <c r="E12" s="62">
        <v>12400</v>
      </c>
      <c r="F12" s="63">
        <v>72.09</v>
      </c>
      <c r="G12" s="63">
        <v>35.270000000000003</v>
      </c>
    </row>
    <row r="13" spans="1:7" ht="25.5" x14ac:dyDescent="0.2">
      <c r="A13" s="87" t="s">
        <v>107</v>
      </c>
      <c r="B13" s="62">
        <v>17200</v>
      </c>
      <c r="C13" s="62">
        <v>35157</v>
      </c>
      <c r="D13" s="62"/>
      <c r="E13" s="62">
        <v>12400</v>
      </c>
      <c r="F13" s="63">
        <v>72.09</v>
      </c>
      <c r="G13" s="63">
        <v>35.270000000000003</v>
      </c>
    </row>
    <row r="14" spans="1:7" x14ac:dyDescent="0.2">
      <c r="A14" s="86" t="s">
        <v>108</v>
      </c>
      <c r="B14" s="63">
        <v>0.64</v>
      </c>
      <c r="C14" s="63">
        <v>10</v>
      </c>
      <c r="D14" s="63"/>
      <c r="E14" s="63">
        <v>0.7</v>
      </c>
      <c r="F14" s="63">
        <v>109.38</v>
      </c>
      <c r="G14" s="63">
        <v>7</v>
      </c>
    </row>
    <row r="15" spans="1:7" x14ac:dyDescent="0.2">
      <c r="A15" s="86" t="s">
        <v>109</v>
      </c>
      <c r="B15" s="63">
        <v>0.64</v>
      </c>
      <c r="C15" s="63">
        <v>10</v>
      </c>
      <c r="D15" s="63"/>
      <c r="E15" s="63">
        <v>0.7</v>
      </c>
      <c r="F15" s="63">
        <v>109.38</v>
      </c>
      <c r="G15" s="63">
        <v>7</v>
      </c>
    </row>
    <row r="16" spans="1:7" ht="25.5" x14ac:dyDescent="0.2">
      <c r="A16" s="87" t="s">
        <v>110</v>
      </c>
      <c r="B16" s="63">
        <v>0.64</v>
      </c>
      <c r="C16" s="63">
        <v>10</v>
      </c>
      <c r="D16" s="63"/>
      <c r="E16" s="63">
        <v>0.7</v>
      </c>
      <c r="F16" s="63">
        <v>109.38</v>
      </c>
      <c r="G16" s="63">
        <v>7</v>
      </c>
    </row>
    <row r="17" spans="1:7" ht="38.25" x14ac:dyDescent="0.2">
      <c r="A17" s="86" t="s">
        <v>111</v>
      </c>
      <c r="B17" s="63">
        <v>456</v>
      </c>
      <c r="C17" s="63">
        <v>0</v>
      </c>
      <c r="D17" s="63"/>
      <c r="E17" s="63">
        <v>0</v>
      </c>
      <c r="F17" s="63">
        <v>0</v>
      </c>
      <c r="G17" s="63">
        <v>0</v>
      </c>
    </row>
    <row r="18" spans="1:7" x14ac:dyDescent="0.2">
      <c r="A18" s="86" t="s">
        <v>112</v>
      </c>
      <c r="B18" s="63">
        <v>456</v>
      </c>
      <c r="C18" s="63">
        <v>0</v>
      </c>
      <c r="D18" s="63"/>
      <c r="E18" s="63">
        <v>0</v>
      </c>
      <c r="F18" s="63">
        <v>0</v>
      </c>
      <c r="G18" s="63">
        <v>0</v>
      </c>
    </row>
    <row r="19" spans="1:7" x14ac:dyDescent="0.2">
      <c r="A19" s="87" t="s">
        <v>113</v>
      </c>
      <c r="B19" s="63">
        <v>456</v>
      </c>
      <c r="C19" s="63">
        <v>0</v>
      </c>
      <c r="D19" s="63"/>
      <c r="E19" s="63">
        <v>0</v>
      </c>
      <c r="F19" s="63">
        <v>0</v>
      </c>
      <c r="G19" s="63">
        <v>0</v>
      </c>
    </row>
    <row r="20" spans="1:7" ht="38.25" x14ac:dyDescent="0.2">
      <c r="A20" s="86" t="s">
        <v>114</v>
      </c>
      <c r="B20" s="62">
        <v>66466.179999999993</v>
      </c>
      <c r="C20" s="62">
        <v>106240</v>
      </c>
      <c r="D20" s="62"/>
      <c r="E20" s="62">
        <v>44077.39</v>
      </c>
      <c r="F20" s="63">
        <v>66.319999999999993</v>
      </c>
      <c r="G20" s="63">
        <v>41.49</v>
      </c>
    </row>
    <row r="21" spans="1:7" ht="38.25" x14ac:dyDescent="0.2">
      <c r="A21" s="86" t="s">
        <v>115</v>
      </c>
      <c r="B21" s="62">
        <v>66466.179999999993</v>
      </c>
      <c r="C21" s="62">
        <v>103585</v>
      </c>
      <c r="D21" s="62"/>
      <c r="E21" s="62">
        <v>44077.39</v>
      </c>
      <c r="F21" s="63">
        <v>66.319999999999993</v>
      </c>
      <c r="G21" s="63">
        <v>42.55</v>
      </c>
    </row>
    <row r="22" spans="1:7" ht="25.5" x14ac:dyDescent="0.2">
      <c r="A22" s="87" t="s">
        <v>116</v>
      </c>
      <c r="B22" s="62">
        <v>42229.25</v>
      </c>
      <c r="C22" s="62">
        <v>74785</v>
      </c>
      <c r="D22" s="62"/>
      <c r="E22" s="62">
        <v>32096.92</v>
      </c>
      <c r="F22" s="63">
        <v>76.010000000000005</v>
      </c>
      <c r="G22" s="63">
        <v>42.92</v>
      </c>
    </row>
    <row r="23" spans="1:7" x14ac:dyDescent="0.2">
      <c r="A23" s="87" t="s">
        <v>117</v>
      </c>
      <c r="B23" s="62">
        <v>24236.93</v>
      </c>
      <c r="C23" s="62">
        <v>28800</v>
      </c>
      <c r="D23" s="62"/>
      <c r="E23" s="62">
        <v>11980.47</v>
      </c>
      <c r="F23" s="63">
        <v>49.43</v>
      </c>
      <c r="G23" s="63">
        <v>41.6</v>
      </c>
    </row>
    <row r="24" spans="1:7" ht="38.25" x14ac:dyDescent="0.2">
      <c r="A24" s="86" t="s">
        <v>118</v>
      </c>
      <c r="B24" s="63">
        <v>0</v>
      </c>
      <c r="C24" s="62">
        <v>2655</v>
      </c>
      <c r="D24" s="62"/>
      <c r="E24" s="63">
        <v>0</v>
      </c>
      <c r="F24" s="63">
        <v>0</v>
      </c>
      <c r="G24" s="63">
        <v>0</v>
      </c>
    </row>
    <row r="25" spans="1:7" x14ac:dyDescent="0.2">
      <c r="A25" s="87" t="s">
        <v>161</v>
      </c>
      <c r="B25" s="63">
        <v>0</v>
      </c>
      <c r="C25" s="62">
        <v>2655</v>
      </c>
      <c r="D25" s="62"/>
      <c r="E25" s="63">
        <v>0</v>
      </c>
      <c r="F25" s="63">
        <v>0</v>
      </c>
      <c r="G25" s="63">
        <v>0</v>
      </c>
    </row>
    <row r="26" spans="1:7" ht="38.25" x14ac:dyDescent="0.2">
      <c r="A26" s="87" t="s">
        <v>119</v>
      </c>
      <c r="B26" s="62">
        <v>1139119.19</v>
      </c>
      <c r="C26" s="77">
        <f>C27</f>
        <v>3618525</v>
      </c>
      <c r="D26" s="62"/>
      <c r="E26" s="62">
        <f>E27</f>
        <v>1516234.47</v>
      </c>
      <c r="F26" s="76">
        <f t="shared" ref="F26:F28" si="0">E26/B26*100</f>
        <v>133.10586664772103</v>
      </c>
      <c r="G26" s="77">
        <f t="shared" ref="G26:G28" si="1">E26/C26*100</f>
        <v>41.902003440628434</v>
      </c>
    </row>
    <row r="27" spans="1:7" ht="38.25" x14ac:dyDescent="0.2">
      <c r="A27" s="87" t="s">
        <v>120</v>
      </c>
      <c r="B27" s="62">
        <v>1139119.19</v>
      </c>
      <c r="C27" s="77">
        <f>C28+C29</f>
        <v>3618525</v>
      </c>
      <c r="D27" s="62"/>
      <c r="E27" s="62">
        <f>E28+E29</f>
        <v>1516234.47</v>
      </c>
      <c r="F27" s="76">
        <f t="shared" si="0"/>
        <v>133.10586664772103</v>
      </c>
      <c r="G27" s="77">
        <f t="shared" si="1"/>
        <v>41.902003440628434</v>
      </c>
    </row>
    <row r="28" spans="1:7" ht="25.5" x14ac:dyDescent="0.2">
      <c r="A28" s="87" t="s">
        <v>121</v>
      </c>
      <c r="B28" s="62">
        <v>1125399.05</v>
      </c>
      <c r="C28" s="77">
        <v>3425817</v>
      </c>
      <c r="D28" s="62"/>
      <c r="E28" s="62">
        <v>1489185.28</v>
      </c>
      <c r="F28" s="76">
        <f t="shared" si="0"/>
        <v>132.32508770999939</v>
      </c>
      <c r="G28" s="77">
        <f t="shared" si="1"/>
        <v>43.469492970581911</v>
      </c>
    </row>
    <row r="29" spans="1:7" ht="38.25" x14ac:dyDescent="0.2">
      <c r="A29" s="87" t="s">
        <v>122</v>
      </c>
      <c r="B29" s="62">
        <v>13720.14</v>
      </c>
      <c r="C29" s="77">
        <v>192708</v>
      </c>
      <c r="D29" s="62"/>
      <c r="E29" s="62">
        <v>27049.19</v>
      </c>
      <c r="F29" s="84">
        <f t="shared" ref="F29" si="2">E29/B29*100</f>
        <v>197.14951888246037</v>
      </c>
      <c r="G29" s="84">
        <f t="shared" ref="G29" si="3">E29/C29*100</f>
        <v>14.036360711542853</v>
      </c>
    </row>
    <row r="30" spans="1:7" ht="25.5" x14ac:dyDescent="0.2">
      <c r="A30" s="86" t="s">
        <v>123</v>
      </c>
      <c r="B30" s="62">
        <v>1200</v>
      </c>
      <c r="C30" s="63">
        <v>0</v>
      </c>
      <c r="D30" s="63"/>
      <c r="E30" s="63">
        <v>0</v>
      </c>
      <c r="F30" s="63">
        <v>0</v>
      </c>
      <c r="G30" s="63">
        <v>0</v>
      </c>
    </row>
    <row r="31" spans="1:7" ht="25.5" x14ac:dyDescent="0.2">
      <c r="A31" s="86" t="s">
        <v>124</v>
      </c>
      <c r="B31" s="62">
        <v>1200</v>
      </c>
      <c r="C31" s="63">
        <v>0</v>
      </c>
      <c r="D31" s="63"/>
      <c r="E31" s="63">
        <v>0</v>
      </c>
      <c r="F31" s="63">
        <v>0</v>
      </c>
      <c r="G31" s="63">
        <v>0</v>
      </c>
    </row>
    <row r="32" spans="1:7" ht="25.5" x14ac:dyDescent="0.2">
      <c r="A32" s="87" t="s">
        <v>125</v>
      </c>
      <c r="B32" s="62">
        <v>1200</v>
      </c>
      <c r="C32" s="63">
        <v>0</v>
      </c>
      <c r="D32" s="63"/>
      <c r="E32" s="63">
        <v>0</v>
      </c>
      <c r="F32" s="63">
        <v>0</v>
      </c>
      <c r="G32" s="63">
        <v>0</v>
      </c>
    </row>
    <row r="33" spans="1:7" x14ac:dyDescent="0.2">
      <c r="A33" s="88" t="s">
        <v>126</v>
      </c>
      <c r="B33" s="64">
        <f>85322.82+B26</f>
        <v>1224442.01</v>
      </c>
      <c r="C33" s="64">
        <f>141407+C26</f>
        <v>3759932</v>
      </c>
      <c r="D33" s="64"/>
      <c r="E33" s="64">
        <f>58456.9+E26</f>
        <v>1574691.3699999999</v>
      </c>
      <c r="F33" s="75">
        <f>E33/B33*100</f>
        <v>128.60481404096876</v>
      </c>
      <c r="G33" s="75">
        <f>E33/C33*100</f>
        <v>41.880847047233836</v>
      </c>
    </row>
    <row r="34" spans="1:7" x14ac:dyDescent="0.2">
      <c r="A34" s="86" t="s">
        <v>51</v>
      </c>
      <c r="B34" s="62">
        <v>1063287.82</v>
      </c>
      <c r="C34" s="62">
        <v>2672066</v>
      </c>
      <c r="D34" s="62"/>
      <c r="E34" s="62">
        <v>1140838.53</v>
      </c>
      <c r="F34" s="63">
        <v>107.29</v>
      </c>
      <c r="G34" s="63">
        <v>42.69</v>
      </c>
    </row>
    <row r="35" spans="1:7" x14ac:dyDescent="0.2">
      <c r="A35" s="86" t="s">
        <v>127</v>
      </c>
      <c r="B35" s="62">
        <v>832677.13</v>
      </c>
      <c r="C35" s="62">
        <v>2046000</v>
      </c>
      <c r="D35" s="62"/>
      <c r="E35" s="62">
        <v>881701.22</v>
      </c>
      <c r="F35" s="63">
        <v>105.89</v>
      </c>
      <c r="G35" s="63">
        <v>43.09</v>
      </c>
    </row>
    <row r="36" spans="1:7" x14ac:dyDescent="0.2">
      <c r="A36" s="87" t="s">
        <v>77</v>
      </c>
      <c r="B36" s="62">
        <v>832677.13</v>
      </c>
      <c r="C36" s="62">
        <v>2046000</v>
      </c>
      <c r="D36" s="62"/>
      <c r="E36" s="62">
        <v>881701.22</v>
      </c>
      <c r="F36" s="63">
        <v>105.89</v>
      </c>
      <c r="G36" s="63">
        <v>43.09</v>
      </c>
    </row>
    <row r="37" spans="1:7" x14ac:dyDescent="0.2">
      <c r="A37" s="86" t="s">
        <v>128</v>
      </c>
      <c r="B37" s="62">
        <v>90354.36</v>
      </c>
      <c r="C37" s="62">
        <v>277666</v>
      </c>
      <c r="D37" s="62"/>
      <c r="E37" s="62">
        <v>107593.92</v>
      </c>
      <c r="F37" s="63">
        <v>119.08</v>
      </c>
      <c r="G37" s="63">
        <v>38.75</v>
      </c>
    </row>
    <row r="38" spans="1:7" x14ac:dyDescent="0.2">
      <c r="A38" s="87" t="s">
        <v>52</v>
      </c>
      <c r="B38" s="62">
        <v>90354.36</v>
      </c>
      <c r="C38" s="62">
        <v>277666</v>
      </c>
      <c r="D38" s="62"/>
      <c r="E38" s="62">
        <v>107593.92</v>
      </c>
      <c r="F38" s="63">
        <v>119.08</v>
      </c>
      <c r="G38" s="63">
        <v>38.75</v>
      </c>
    </row>
    <row r="39" spans="1:7" x14ac:dyDescent="0.2">
      <c r="A39" s="86" t="s">
        <v>129</v>
      </c>
      <c r="B39" s="62">
        <v>140256.32999999999</v>
      </c>
      <c r="C39" s="62">
        <v>348400</v>
      </c>
      <c r="D39" s="62"/>
      <c r="E39" s="62">
        <v>151543.39000000001</v>
      </c>
      <c r="F39" s="63">
        <v>108.05</v>
      </c>
      <c r="G39" s="63">
        <v>43.5</v>
      </c>
    </row>
    <row r="40" spans="1:7" ht="25.5" x14ac:dyDescent="0.2">
      <c r="A40" s="87" t="s">
        <v>78</v>
      </c>
      <c r="B40" s="62">
        <v>140256.32999999999</v>
      </c>
      <c r="C40" s="62">
        <v>348400</v>
      </c>
      <c r="D40" s="62"/>
      <c r="E40" s="62">
        <v>151543.39000000001</v>
      </c>
      <c r="F40" s="63">
        <v>108.05</v>
      </c>
      <c r="G40" s="63">
        <v>43.5</v>
      </c>
    </row>
    <row r="41" spans="1:7" x14ac:dyDescent="0.2">
      <c r="A41" s="86" t="s">
        <v>53</v>
      </c>
      <c r="B41" s="62">
        <v>264653.92</v>
      </c>
      <c r="C41" s="62">
        <v>877666</v>
      </c>
      <c r="D41" s="62"/>
      <c r="E41" s="62">
        <v>286476.58</v>
      </c>
      <c r="F41" s="63">
        <v>108.25</v>
      </c>
      <c r="G41" s="63">
        <v>32.64</v>
      </c>
    </row>
    <row r="42" spans="1:7" x14ac:dyDescent="0.2">
      <c r="A42" s="86" t="s">
        <v>130</v>
      </c>
      <c r="B42" s="62">
        <v>34990.97</v>
      </c>
      <c r="C42" s="62">
        <v>85777</v>
      </c>
      <c r="D42" s="62"/>
      <c r="E42" s="62">
        <v>31990.02</v>
      </c>
      <c r="F42" s="63">
        <v>91.42</v>
      </c>
      <c r="G42" s="63">
        <v>37.29</v>
      </c>
    </row>
    <row r="43" spans="1:7" x14ac:dyDescent="0.2">
      <c r="A43" s="87" t="s">
        <v>54</v>
      </c>
      <c r="B43" s="62">
        <v>7729.92</v>
      </c>
      <c r="C43" s="62">
        <v>26400</v>
      </c>
      <c r="D43" s="62"/>
      <c r="E43" s="62">
        <v>6979.3</v>
      </c>
      <c r="F43" s="63">
        <v>90.29</v>
      </c>
      <c r="G43" s="63">
        <v>26.44</v>
      </c>
    </row>
    <row r="44" spans="1:7" ht="25.5" x14ac:dyDescent="0.2">
      <c r="A44" s="87" t="s">
        <v>79</v>
      </c>
      <c r="B44" s="62">
        <v>24486.05</v>
      </c>
      <c r="C44" s="62">
        <v>52800</v>
      </c>
      <c r="D44" s="62"/>
      <c r="E44" s="62">
        <v>21931.22</v>
      </c>
      <c r="F44" s="63">
        <v>89.57</v>
      </c>
      <c r="G44" s="63">
        <v>41.54</v>
      </c>
    </row>
    <row r="45" spans="1:7" ht="25.5" x14ac:dyDescent="0.2">
      <c r="A45" s="87" t="s">
        <v>55</v>
      </c>
      <c r="B45" s="62">
        <v>2272</v>
      </c>
      <c r="C45" s="62">
        <v>4000</v>
      </c>
      <c r="D45" s="62"/>
      <c r="E45" s="63">
        <v>615</v>
      </c>
      <c r="F45" s="63">
        <v>27.07</v>
      </c>
      <c r="G45" s="63">
        <v>15.38</v>
      </c>
    </row>
    <row r="46" spans="1:7" ht="25.5" x14ac:dyDescent="0.2">
      <c r="A46" s="87" t="s">
        <v>87</v>
      </c>
      <c r="B46" s="63">
        <v>503</v>
      </c>
      <c r="C46" s="62">
        <v>2577</v>
      </c>
      <c r="D46" s="62"/>
      <c r="E46" s="62">
        <v>2464.5</v>
      </c>
      <c r="F46" s="63">
        <v>489.96</v>
      </c>
      <c r="G46" s="63">
        <v>95.63</v>
      </c>
    </row>
    <row r="47" spans="1:7" x14ac:dyDescent="0.2">
      <c r="A47" s="86" t="s">
        <v>131</v>
      </c>
      <c r="B47" s="62">
        <v>68430.880000000005</v>
      </c>
      <c r="C47" s="62">
        <v>261329</v>
      </c>
      <c r="D47" s="62"/>
      <c r="E47" s="62">
        <v>76479.81</v>
      </c>
      <c r="F47" s="63">
        <v>111.76</v>
      </c>
      <c r="G47" s="63">
        <v>29.27</v>
      </c>
    </row>
    <row r="48" spans="1:7" ht="25.5" x14ac:dyDescent="0.2">
      <c r="A48" s="87" t="s">
        <v>56</v>
      </c>
      <c r="B48" s="62">
        <v>22550.58</v>
      </c>
      <c r="C48" s="62">
        <v>92586</v>
      </c>
      <c r="D48" s="62"/>
      <c r="E48" s="62">
        <v>43793.1</v>
      </c>
      <c r="F48" s="63">
        <v>194.2</v>
      </c>
      <c r="G48" s="63">
        <v>47.3</v>
      </c>
    </row>
    <row r="49" spans="1:7" x14ac:dyDescent="0.2">
      <c r="A49" s="87" t="s">
        <v>57</v>
      </c>
      <c r="B49" s="62">
        <v>17198.7</v>
      </c>
      <c r="C49" s="62">
        <v>61103</v>
      </c>
      <c r="D49" s="62"/>
      <c r="E49" s="62">
        <v>7275.83</v>
      </c>
      <c r="F49" s="63">
        <v>42.3</v>
      </c>
      <c r="G49" s="63">
        <v>11.91</v>
      </c>
    </row>
    <row r="50" spans="1:7" x14ac:dyDescent="0.2">
      <c r="A50" s="87" t="s">
        <v>58</v>
      </c>
      <c r="B50" s="62">
        <v>20497.43</v>
      </c>
      <c r="C50" s="62">
        <v>71250</v>
      </c>
      <c r="D50" s="62"/>
      <c r="E50" s="62">
        <v>20177.36</v>
      </c>
      <c r="F50" s="63">
        <v>98.44</v>
      </c>
      <c r="G50" s="63">
        <v>28.32</v>
      </c>
    </row>
    <row r="51" spans="1:7" ht="25.5" x14ac:dyDescent="0.2">
      <c r="A51" s="87" t="s">
        <v>59</v>
      </c>
      <c r="B51" s="62">
        <v>4630.08</v>
      </c>
      <c r="C51" s="62">
        <v>16100</v>
      </c>
      <c r="D51" s="62"/>
      <c r="E51" s="62">
        <v>3059.83</v>
      </c>
      <c r="F51" s="63">
        <v>66.09</v>
      </c>
      <c r="G51" s="63">
        <v>19.010000000000002</v>
      </c>
    </row>
    <row r="52" spans="1:7" x14ac:dyDescent="0.2">
      <c r="A52" s="87" t="s">
        <v>60</v>
      </c>
      <c r="B52" s="62">
        <v>2235.9499999999998</v>
      </c>
      <c r="C52" s="62">
        <v>11590</v>
      </c>
      <c r="D52" s="62"/>
      <c r="E52" s="62">
        <v>2173.69</v>
      </c>
      <c r="F52" s="63">
        <v>97.22</v>
      </c>
      <c r="G52" s="63">
        <v>18.75</v>
      </c>
    </row>
    <row r="53" spans="1:7" ht="25.5" x14ac:dyDescent="0.2">
      <c r="A53" s="87" t="s">
        <v>61</v>
      </c>
      <c r="B53" s="62">
        <v>1318.14</v>
      </c>
      <c r="C53" s="62">
        <v>8700</v>
      </c>
      <c r="D53" s="62"/>
      <c r="E53" s="61"/>
      <c r="F53" s="61"/>
      <c r="G53" s="61"/>
    </row>
    <row r="54" spans="1:7" x14ac:dyDescent="0.2">
      <c r="A54" s="86" t="s">
        <v>132</v>
      </c>
      <c r="B54" s="62">
        <v>136930.97</v>
      </c>
      <c r="C54" s="62">
        <v>483044</v>
      </c>
      <c r="D54" s="62"/>
      <c r="E54" s="62">
        <v>145158.72</v>
      </c>
      <c r="F54" s="63">
        <v>106.01</v>
      </c>
      <c r="G54" s="63">
        <v>30.05</v>
      </c>
    </row>
    <row r="55" spans="1:7" x14ac:dyDescent="0.2">
      <c r="A55" s="87" t="s">
        <v>62</v>
      </c>
      <c r="B55" s="62">
        <v>8509.2199999999993</v>
      </c>
      <c r="C55" s="62">
        <v>26905</v>
      </c>
      <c r="D55" s="62"/>
      <c r="E55" s="62">
        <v>10176.91</v>
      </c>
      <c r="F55" s="63">
        <v>119.6</v>
      </c>
      <c r="G55" s="63">
        <v>37.83</v>
      </c>
    </row>
    <row r="56" spans="1:7" ht="25.5" x14ac:dyDescent="0.2">
      <c r="A56" s="87" t="s">
        <v>63</v>
      </c>
      <c r="B56" s="62">
        <v>27770.85</v>
      </c>
      <c r="C56" s="62">
        <v>95244</v>
      </c>
      <c r="D56" s="62"/>
      <c r="E56" s="62">
        <v>42088.72</v>
      </c>
      <c r="F56" s="63">
        <v>151.56</v>
      </c>
      <c r="G56" s="63">
        <v>44.19</v>
      </c>
    </row>
    <row r="57" spans="1:7" x14ac:dyDescent="0.2">
      <c r="A57" s="87" t="s">
        <v>81</v>
      </c>
      <c r="B57" s="62">
        <v>4884.28</v>
      </c>
      <c r="C57" s="62">
        <v>24822</v>
      </c>
      <c r="D57" s="62"/>
      <c r="E57" s="62">
        <v>1242.19</v>
      </c>
      <c r="F57" s="63">
        <v>25.43</v>
      </c>
      <c r="G57" s="63">
        <v>5</v>
      </c>
    </row>
    <row r="58" spans="1:7" x14ac:dyDescent="0.2">
      <c r="A58" s="87" t="s">
        <v>64</v>
      </c>
      <c r="B58" s="62">
        <v>11409.89</v>
      </c>
      <c r="C58" s="62">
        <v>39738</v>
      </c>
      <c r="D58" s="62"/>
      <c r="E58" s="62">
        <v>9805.26</v>
      </c>
      <c r="F58" s="63">
        <v>85.94</v>
      </c>
      <c r="G58" s="63">
        <v>24.67</v>
      </c>
    </row>
    <row r="59" spans="1:7" x14ac:dyDescent="0.2">
      <c r="A59" s="87" t="s">
        <v>65</v>
      </c>
      <c r="B59" s="62">
        <v>48688.74</v>
      </c>
      <c r="C59" s="62">
        <v>72850</v>
      </c>
      <c r="D59" s="62"/>
      <c r="E59" s="62">
        <v>34870.089999999997</v>
      </c>
      <c r="F59" s="63">
        <v>71.62</v>
      </c>
      <c r="G59" s="63">
        <v>47.87</v>
      </c>
    </row>
    <row r="60" spans="1:7" x14ac:dyDescent="0.2">
      <c r="A60" s="87" t="s">
        <v>90</v>
      </c>
      <c r="B60" s="61"/>
      <c r="C60" s="62">
        <v>11000</v>
      </c>
      <c r="D60" s="62"/>
      <c r="E60" s="63">
        <v>211.9</v>
      </c>
      <c r="F60" s="61"/>
      <c r="G60" s="63">
        <v>1.93</v>
      </c>
    </row>
    <row r="61" spans="1:7" x14ac:dyDescent="0.2">
      <c r="A61" s="87" t="s">
        <v>66</v>
      </c>
      <c r="B61" s="62">
        <v>24156.45</v>
      </c>
      <c r="C61" s="62">
        <v>172075</v>
      </c>
      <c r="D61" s="62"/>
      <c r="E61" s="62">
        <v>34557.89</v>
      </c>
      <c r="F61" s="63">
        <v>143.06</v>
      </c>
      <c r="G61" s="63">
        <v>20.079999999999998</v>
      </c>
    </row>
    <row r="62" spans="1:7" x14ac:dyDescent="0.2">
      <c r="A62" s="87" t="s">
        <v>67</v>
      </c>
      <c r="B62" s="62">
        <v>6519.03</v>
      </c>
      <c r="C62" s="62">
        <v>8050</v>
      </c>
      <c r="D62" s="62"/>
      <c r="E62" s="62">
        <v>7744.45</v>
      </c>
      <c r="F62" s="63">
        <v>118.8</v>
      </c>
      <c r="G62" s="63">
        <v>96.2</v>
      </c>
    </row>
    <row r="63" spans="1:7" x14ac:dyDescent="0.2">
      <c r="A63" s="87" t="s">
        <v>68</v>
      </c>
      <c r="B63" s="62">
        <v>4992.51</v>
      </c>
      <c r="C63" s="62">
        <v>32360</v>
      </c>
      <c r="D63" s="62"/>
      <c r="E63" s="62">
        <v>4461.3100000000004</v>
      </c>
      <c r="F63" s="63">
        <v>89.36</v>
      </c>
      <c r="G63" s="63">
        <v>13.79</v>
      </c>
    </row>
    <row r="64" spans="1:7" ht="25.5" x14ac:dyDescent="0.2">
      <c r="A64" s="86" t="s">
        <v>133</v>
      </c>
      <c r="B64" s="63">
        <v>825.81</v>
      </c>
      <c r="C64" s="62">
        <v>3146</v>
      </c>
      <c r="D64" s="62"/>
      <c r="E64" s="62">
        <v>4187.16</v>
      </c>
      <c r="F64" s="63">
        <v>507.04</v>
      </c>
      <c r="G64" s="63">
        <v>133.09</v>
      </c>
    </row>
    <row r="65" spans="1:7" ht="25.5" x14ac:dyDescent="0.2">
      <c r="A65" s="87" t="s">
        <v>82</v>
      </c>
      <c r="B65" s="63">
        <v>825.81</v>
      </c>
      <c r="C65" s="62">
        <v>3146</v>
      </c>
      <c r="D65" s="62"/>
      <c r="E65" s="62">
        <v>4187.16</v>
      </c>
      <c r="F65" s="63">
        <v>507.04</v>
      </c>
      <c r="G65" s="63">
        <v>133.09</v>
      </c>
    </row>
    <row r="66" spans="1:7" ht="25.5" x14ac:dyDescent="0.2">
      <c r="A66" s="86" t="s">
        <v>134</v>
      </c>
      <c r="B66" s="62">
        <v>23475.29</v>
      </c>
      <c r="C66" s="62">
        <v>44370</v>
      </c>
      <c r="D66" s="62"/>
      <c r="E66" s="62">
        <v>28660.87</v>
      </c>
      <c r="F66" s="63">
        <v>122.09</v>
      </c>
      <c r="G66" s="63">
        <v>64.599999999999994</v>
      </c>
    </row>
    <row r="67" spans="1:7" ht="25.5" x14ac:dyDescent="0.2">
      <c r="A67" s="87" t="s">
        <v>91</v>
      </c>
      <c r="B67" s="62">
        <v>5957.1</v>
      </c>
      <c r="C67" s="62">
        <v>11915</v>
      </c>
      <c r="D67" s="62"/>
      <c r="E67" s="62">
        <v>5584.99</v>
      </c>
      <c r="F67" s="63">
        <v>93.75</v>
      </c>
      <c r="G67" s="63">
        <v>46.87</v>
      </c>
    </row>
    <row r="68" spans="1:7" x14ac:dyDescent="0.2">
      <c r="A68" s="87" t="s">
        <v>69</v>
      </c>
      <c r="B68" s="62">
        <v>13593.96</v>
      </c>
      <c r="C68" s="62">
        <v>19720</v>
      </c>
      <c r="D68" s="62"/>
      <c r="E68" s="62">
        <v>14941.62</v>
      </c>
      <c r="F68" s="63">
        <v>109.91</v>
      </c>
      <c r="G68" s="63">
        <v>75.77</v>
      </c>
    </row>
    <row r="69" spans="1:7" x14ac:dyDescent="0.2">
      <c r="A69" s="87" t="s">
        <v>83</v>
      </c>
      <c r="B69" s="63">
        <v>306.49</v>
      </c>
      <c r="C69" s="62">
        <v>5700</v>
      </c>
      <c r="D69" s="62"/>
      <c r="E69" s="62">
        <v>3486</v>
      </c>
      <c r="F69" s="62">
        <v>1137.3900000000001</v>
      </c>
      <c r="G69" s="63">
        <v>61.16</v>
      </c>
    </row>
    <row r="70" spans="1:7" x14ac:dyDescent="0.2">
      <c r="A70" s="87" t="s">
        <v>70</v>
      </c>
      <c r="B70" s="63">
        <v>615</v>
      </c>
      <c r="C70" s="62">
        <v>1060</v>
      </c>
      <c r="D70" s="62"/>
      <c r="E70" s="63">
        <v>615</v>
      </c>
      <c r="F70" s="63">
        <v>100</v>
      </c>
      <c r="G70" s="63">
        <v>58.02</v>
      </c>
    </row>
    <row r="71" spans="1:7" x14ac:dyDescent="0.2">
      <c r="A71" s="87" t="s">
        <v>71</v>
      </c>
      <c r="B71" s="63">
        <v>207.08</v>
      </c>
      <c r="C71" s="63">
        <v>900</v>
      </c>
      <c r="D71" s="63"/>
      <c r="E71" s="63">
        <v>375.8</v>
      </c>
      <c r="F71" s="63">
        <v>181.48</v>
      </c>
      <c r="G71" s="63">
        <v>41.76</v>
      </c>
    </row>
    <row r="72" spans="1:7" x14ac:dyDescent="0.2">
      <c r="A72" s="87" t="s">
        <v>135</v>
      </c>
      <c r="B72" s="62">
        <v>1095.58</v>
      </c>
      <c r="C72" s="63">
        <v>200</v>
      </c>
      <c r="D72" s="63"/>
      <c r="E72" s="62">
        <v>1200</v>
      </c>
      <c r="F72" s="63">
        <v>109.53</v>
      </c>
      <c r="G72" s="63">
        <v>600</v>
      </c>
    </row>
    <row r="73" spans="1:7" ht="25.5" x14ac:dyDescent="0.2">
      <c r="A73" s="87" t="s">
        <v>72</v>
      </c>
      <c r="B73" s="62">
        <v>1700.08</v>
      </c>
      <c r="C73" s="62">
        <v>4875</v>
      </c>
      <c r="D73" s="62"/>
      <c r="E73" s="62">
        <v>2457.46</v>
      </c>
      <c r="F73" s="63">
        <v>144.55000000000001</v>
      </c>
      <c r="G73" s="63">
        <v>50.41</v>
      </c>
    </row>
    <row r="74" spans="1:7" x14ac:dyDescent="0.2">
      <c r="A74" s="86" t="s">
        <v>73</v>
      </c>
      <c r="B74" s="63">
        <v>625.29</v>
      </c>
      <c r="C74" s="62">
        <v>2650</v>
      </c>
      <c r="D74" s="62"/>
      <c r="E74" s="63">
        <v>670.31</v>
      </c>
      <c r="F74" s="63">
        <v>107.2</v>
      </c>
      <c r="G74" s="63">
        <v>25.29</v>
      </c>
    </row>
    <row r="75" spans="1:7" x14ac:dyDescent="0.2">
      <c r="A75" s="86" t="s">
        <v>136</v>
      </c>
      <c r="B75" s="63">
        <v>625.29</v>
      </c>
      <c r="C75" s="62">
        <v>2650</v>
      </c>
      <c r="D75" s="62"/>
      <c r="E75" s="63">
        <v>670.31</v>
      </c>
      <c r="F75" s="63">
        <v>107.2</v>
      </c>
      <c r="G75" s="63">
        <v>25.29</v>
      </c>
    </row>
    <row r="76" spans="1:7" ht="25.5" x14ac:dyDescent="0.2">
      <c r="A76" s="87" t="s">
        <v>74</v>
      </c>
      <c r="B76" s="63">
        <v>618.65</v>
      </c>
      <c r="C76" s="62">
        <v>2500</v>
      </c>
      <c r="D76" s="62"/>
      <c r="E76" s="63">
        <v>670.24</v>
      </c>
      <c r="F76" s="63">
        <v>108.34</v>
      </c>
      <c r="G76" s="63">
        <v>26.81</v>
      </c>
    </row>
    <row r="77" spans="1:7" x14ac:dyDescent="0.2">
      <c r="A77" s="87" t="s">
        <v>50</v>
      </c>
      <c r="B77" s="63">
        <v>6.64</v>
      </c>
      <c r="C77" s="63">
        <v>150</v>
      </c>
      <c r="D77" s="63"/>
      <c r="E77" s="63">
        <v>7.0000000000000007E-2</v>
      </c>
      <c r="F77" s="63">
        <v>1.05</v>
      </c>
      <c r="G77" s="63">
        <v>0.05</v>
      </c>
    </row>
    <row r="78" spans="1:7" ht="25.5" x14ac:dyDescent="0.2">
      <c r="A78" s="86" t="s">
        <v>137</v>
      </c>
      <c r="B78" s="62">
        <v>10000</v>
      </c>
      <c r="C78" s="63">
        <v>0</v>
      </c>
      <c r="D78" s="63"/>
      <c r="E78" s="63">
        <v>0</v>
      </c>
      <c r="F78" s="63">
        <v>0</v>
      </c>
      <c r="G78" s="63">
        <v>0</v>
      </c>
    </row>
    <row r="79" spans="1:7" x14ac:dyDescent="0.2">
      <c r="A79" s="86" t="s">
        <v>138</v>
      </c>
      <c r="B79" s="62">
        <v>10000</v>
      </c>
      <c r="C79" s="63">
        <v>0</v>
      </c>
      <c r="D79" s="63"/>
      <c r="E79" s="63">
        <v>0</v>
      </c>
      <c r="F79" s="63">
        <v>0</v>
      </c>
      <c r="G79" s="63">
        <v>0</v>
      </c>
    </row>
    <row r="80" spans="1:7" ht="25.5" x14ac:dyDescent="0.2">
      <c r="A80" s="87" t="s">
        <v>92</v>
      </c>
      <c r="B80" s="62">
        <v>10000</v>
      </c>
      <c r="C80" s="61"/>
      <c r="D80" s="61"/>
      <c r="E80" s="61"/>
      <c r="F80" s="61"/>
      <c r="G80" s="61"/>
    </row>
    <row r="81" spans="1:7" ht="25.5" x14ac:dyDescent="0.2">
      <c r="A81" s="86" t="s">
        <v>162</v>
      </c>
      <c r="B81" s="63">
        <v>0</v>
      </c>
      <c r="C81" s="62">
        <v>4000</v>
      </c>
      <c r="D81" s="62"/>
      <c r="E81" s="63">
        <v>0</v>
      </c>
      <c r="F81" s="63">
        <v>0</v>
      </c>
      <c r="G81" s="63">
        <v>0</v>
      </c>
    </row>
    <row r="82" spans="1:7" x14ac:dyDescent="0.2">
      <c r="A82" s="86" t="s">
        <v>163</v>
      </c>
      <c r="B82" s="63">
        <v>0</v>
      </c>
      <c r="C82" s="62">
        <v>4000</v>
      </c>
      <c r="D82" s="62"/>
      <c r="E82" s="63">
        <v>0</v>
      </c>
      <c r="F82" s="63">
        <v>0</v>
      </c>
      <c r="G82" s="63">
        <v>0</v>
      </c>
    </row>
    <row r="83" spans="1:7" x14ac:dyDescent="0.2">
      <c r="A83" s="87" t="s">
        <v>164</v>
      </c>
      <c r="B83" s="61"/>
      <c r="C83" s="62">
        <v>4000</v>
      </c>
      <c r="D83" s="62"/>
      <c r="E83" s="61"/>
      <c r="F83" s="61"/>
      <c r="G83" s="61"/>
    </row>
    <row r="84" spans="1:7" ht="25.5" x14ac:dyDescent="0.2">
      <c r="A84" s="86" t="s">
        <v>75</v>
      </c>
      <c r="B84" s="62">
        <v>19160.82</v>
      </c>
      <c r="C84" s="62">
        <v>166220</v>
      </c>
      <c r="D84" s="62"/>
      <c r="E84" s="62">
        <v>21063.69</v>
      </c>
      <c r="F84" s="63">
        <v>109.93</v>
      </c>
      <c r="G84" s="63">
        <v>12.67</v>
      </c>
    </row>
    <row r="85" spans="1:7" x14ac:dyDescent="0.2">
      <c r="A85" s="86" t="s">
        <v>139</v>
      </c>
      <c r="B85" s="62">
        <v>19160.82</v>
      </c>
      <c r="C85" s="62">
        <v>153220</v>
      </c>
      <c r="D85" s="62"/>
      <c r="E85" s="62">
        <v>12863.69</v>
      </c>
      <c r="F85" s="63">
        <v>67.14</v>
      </c>
      <c r="G85" s="63">
        <v>8.4</v>
      </c>
    </row>
    <row r="86" spans="1:7" x14ac:dyDescent="0.2">
      <c r="A86" s="87" t="s">
        <v>76</v>
      </c>
      <c r="B86" s="62">
        <v>8714.84</v>
      </c>
      <c r="C86" s="62">
        <v>41848</v>
      </c>
      <c r="D86" s="62"/>
      <c r="E86" s="62">
        <v>10907.88</v>
      </c>
      <c r="F86" s="63">
        <v>125.16</v>
      </c>
      <c r="G86" s="63">
        <v>26.07</v>
      </c>
    </row>
    <row r="87" spans="1:7" x14ac:dyDescent="0.2">
      <c r="A87" s="87" t="s">
        <v>93</v>
      </c>
      <c r="B87" s="61"/>
      <c r="C87" s="62">
        <v>2000</v>
      </c>
      <c r="D87" s="62"/>
      <c r="E87" s="62">
        <v>1072.8499999999999</v>
      </c>
      <c r="F87" s="61"/>
      <c r="G87" s="63">
        <v>53.64</v>
      </c>
    </row>
    <row r="88" spans="1:7" x14ac:dyDescent="0.2">
      <c r="A88" s="87" t="s">
        <v>84</v>
      </c>
      <c r="B88" s="63">
        <v>167.69</v>
      </c>
      <c r="C88" s="62">
        <v>10000</v>
      </c>
      <c r="D88" s="62"/>
      <c r="E88" s="63">
        <v>168.5</v>
      </c>
      <c r="F88" s="63">
        <v>100.48</v>
      </c>
      <c r="G88" s="63">
        <v>1.69</v>
      </c>
    </row>
    <row r="89" spans="1:7" x14ac:dyDescent="0.2">
      <c r="A89" s="87" t="s">
        <v>94</v>
      </c>
      <c r="B89" s="62">
        <v>3099.75</v>
      </c>
      <c r="C89" s="62">
        <v>12000</v>
      </c>
      <c r="D89" s="62"/>
      <c r="E89" s="61"/>
      <c r="F89" s="61"/>
      <c r="G89" s="61"/>
    </row>
    <row r="90" spans="1:7" ht="25.5" x14ac:dyDescent="0.2">
      <c r="A90" s="87" t="s">
        <v>85</v>
      </c>
      <c r="B90" s="62">
        <v>7178.54</v>
      </c>
      <c r="C90" s="62">
        <v>87372</v>
      </c>
      <c r="D90" s="62"/>
      <c r="E90" s="63">
        <v>714.46</v>
      </c>
      <c r="F90" s="63">
        <v>9.9499999999999993</v>
      </c>
      <c r="G90" s="63">
        <v>0.82</v>
      </c>
    </row>
    <row r="91" spans="1:7" ht="25.5" x14ac:dyDescent="0.2">
      <c r="A91" s="86" t="s">
        <v>140</v>
      </c>
      <c r="B91" s="63">
        <v>0</v>
      </c>
      <c r="C91" s="62">
        <v>13000</v>
      </c>
      <c r="D91" s="62"/>
      <c r="E91" s="62">
        <v>8200</v>
      </c>
      <c r="F91" s="63">
        <v>0</v>
      </c>
      <c r="G91" s="63">
        <v>63.08</v>
      </c>
    </row>
    <row r="92" spans="1:7" ht="25.5" x14ac:dyDescent="0.2">
      <c r="A92" s="87" t="s">
        <v>86</v>
      </c>
      <c r="B92" s="61"/>
      <c r="C92" s="62">
        <v>13000</v>
      </c>
      <c r="D92" s="62"/>
      <c r="E92" s="62">
        <v>8200</v>
      </c>
      <c r="F92" s="61"/>
      <c r="G92" s="63">
        <v>63.08</v>
      </c>
    </row>
    <row r="93" spans="1:7" ht="25.5" x14ac:dyDescent="0.2">
      <c r="A93" s="86" t="s">
        <v>95</v>
      </c>
      <c r="B93" s="63">
        <v>0</v>
      </c>
      <c r="C93" s="62">
        <v>47085</v>
      </c>
      <c r="D93" s="62"/>
      <c r="E93" s="63">
        <v>0</v>
      </c>
      <c r="F93" s="63">
        <v>0</v>
      </c>
      <c r="G93" s="63">
        <v>0</v>
      </c>
    </row>
    <row r="94" spans="1:7" ht="25.5" x14ac:dyDescent="0.2">
      <c r="A94" s="86" t="s">
        <v>141</v>
      </c>
      <c r="B94" s="63">
        <v>0</v>
      </c>
      <c r="C94" s="62">
        <v>47085</v>
      </c>
      <c r="D94" s="62"/>
      <c r="E94" s="63">
        <v>0</v>
      </c>
      <c r="F94" s="63">
        <v>0</v>
      </c>
      <c r="G94" s="63">
        <v>0</v>
      </c>
    </row>
    <row r="95" spans="1:7" ht="25.5" x14ac:dyDescent="0.2">
      <c r="A95" s="87" t="s">
        <v>96</v>
      </c>
      <c r="B95" s="61"/>
      <c r="C95" s="62">
        <v>47085</v>
      </c>
      <c r="D95" s="62"/>
      <c r="E95" s="61"/>
      <c r="F95" s="61"/>
      <c r="G95" s="61"/>
    </row>
    <row r="96" spans="1:7" x14ac:dyDescent="0.2">
      <c r="A96" s="88" t="s">
        <v>142</v>
      </c>
      <c r="B96" s="64">
        <v>1357727.85</v>
      </c>
      <c r="C96" s="64">
        <v>3769687</v>
      </c>
      <c r="D96" s="64"/>
      <c r="E96" s="64">
        <v>1449049.11</v>
      </c>
      <c r="F96" s="65">
        <v>106.73</v>
      </c>
      <c r="G96" s="65">
        <v>38.44</v>
      </c>
    </row>
  </sheetData>
  <pageMargins left="0.25" right="0.25" top="0.75" bottom="0.75" header="0.3" footer="0.3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workbookViewId="0">
      <selection sqref="A1:G1"/>
    </sheetView>
  </sheetViews>
  <sheetFormatPr defaultRowHeight="12.75" x14ac:dyDescent="0.2"/>
  <cols>
    <col min="1" max="1" width="36.5703125" style="60" bestFit="1" customWidth="1"/>
    <col min="2" max="2" width="16.7109375" style="60" bestFit="1" customWidth="1"/>
    <col min="3" max="3" width="15.140625" style="60" bestFit="1" customWidth="1"/>
    <col min="4" max="4" width="14.28515625" style="60" customWidth="1"/>
    <col min="5" max="5" width="14.140625" style="60" bestFit="1" customWidth="1"/>
    <col min="6" max="6" width="11" style="60" customWidth="1"/>
    <col min="7" max="7" width="9.140625" style="59" customWidth="1"/>
    <col min="8" max="16384" width="9.140625" style="60"/>
  </cols>
  <sheetData>
    <row r="1" spans="1:7" ht="36.75" customHeight="1" x14ac:dyDescent="0.15">
      <c r="A1" s="117" t="s">
        <v>158</v>
      </c>
      <c r="B1" s="117"/>
      <c r="C1" s="117"/>
      <c r="D1" s="117"/>
      <c r="E1" s="117"/>
      <c r="F1" s="117"/>
      <c r="G1" s="117"/>
    </row>
    <row r="2" spans="1:7" ht="39.75" customHeight="1" x14ac:dyDescent="0.15">
      <c r="A2" s="21" t="s">
        <v>88</v>
      </c>
      <c r="B2" s="21" t="s">
        <v>98</v>
      </c>
      <c r="C2" s="21" t="s">
        <v>99</v>
      </c>
      <c r="D2" s="21" t="s">
        <v>100</v>
      </c>
      <c r="E2" s="21" t="s">
        <v>101</v>
      </c>
      <c r="F2" s="21" t="s">
        <v>102</v>
      </c>
      <c r="G2" s="21" t="s">
        <v>176</v>
      </c>
    </row>
    <row r="3" spans="1:7" x14ac:dyDescent="0.2">
      <c r="A3" s="86" t="s">
        <v>103</v>
      </c>
      <c r="B3" s="61"/>
      <c r="C3" s="61"/>
      <c r="D3" s="61"/>
      <c r="E3" s="61"/>
      <c r="F3" s="61"/>
      <c r="G3" s="61"/>
    </row>
    <row r="4" spans="1:7" x14ac:dyDescent="0.2">
      <c r="A4" s="122" t="s">
        <v>145</v>
      </c>
      <c r="B4" s="62">
        <v>1139119.1299999999</v>
      </c>
      <c r="C4" s="62">
        <v>3618525</v>
      </c>
      <c r="D4" s="62"/>
      <c r="E4" s="62">
        <f>E5</f>
        <v>1516234.47</v>
      </c>
      <c r="F4" s="84">
        <f>E4/B4*100</f>
        <v>133.10587365871032</v>
      </c>
      <c r="G4" s="84">
        <f>E4/C4*100</f>
        <v>41.902003440628434</v>
      </c>
    </row>
    <row r="5" spans="1:7" x14ac:dyDescent="0.2">
      <c r="A5" s="122" t="s">
        <v>80</v>
      </c>
      <c r="B5" s="62">
        <v>1139119.1299999999</v>
      </c>
      <c r="C5" s="62">
        <v>3618525</v>
      </c>
      <c r="D5" s="62"/>
      <c r="E5" s="62">
        <v>1516234.47</v>
      </c>
      <c r="F5" s="84">
        <f t="shared" ref="F5:F19" si="0">E5/B5*100</f>
        <v>133.10587365871032</v>
      </c>
      <c r="G5" s="84">
        <f t="shared" ref="G5:G19" si="1">E5/C5*100</f>
        <v>41.902003440628434</v>
      </c>
    </row>
    <row r="6" spans="1:7" x14ac:dyDescent="0.2">
      <c r="A6" s="123" t="s">
        <v>174</v>
      </c>
      <c r="B6" s="62">
        <v>67666.820000000007</v>
      </c>
      <c r="C6" s="62">
        <v>106250</v>
      </c>
      <c r="D6" s="62"/>
      <c r="E6" s="62">
        <v>44078.09</v>
      </c>
      <c r="F6" s="84">
        <f t="shared" si="0"/>
        <v>65.139886875133186</v>
      </c>
      <c r="G6" s="84">
        <f t="shared" si="1"/>
        <v>41.485261176470587</v>
      </c>
    </row>
    <row r="7" spans="1:7" ht="25.5" x14ac:dyDescent="0.2">
      <c r="A7" s="123" t="s">
        <v>172</v>
      </c>
      <c r="B7" s="62">
        <v>67666.820000000007</v>
      </c>
      <c r="C7" s="62">
        <v>106250</v>
      </c>
      <c r="D7" s="62"/>
      <c r="E7" s="62">
        <v>44078.09</v>
      </c>
      <c r="F7" s="84">
        <f t="shared" si="0"/>
        <v>65.139886875133186</v>
      </c>
      <c r="G7" s="84">
        <f t="shared" si="1"/>
        <v>41.485261176470587</v>
      </c>
    </row>
    <row r="8" spans="1:7" x14ac:dyDescent="0.2">
      <c r="A8" s="123" t="s">
        <v>175</v>
      </c>
      <c r="B8" s="62">
        <v>17656</v>
      </c>
      <c r="C8" s="62">
        <v>35157</v>
      </c>
      <c r="D8" s="62"/>
      <c r="E8" s="62">
        <v>14378.81</v>
      </c>
      <c r="F8" s="84">
        <f t="shared" si="0"/>
        <v>81.438661078386943</v>
      </c>
      <c r="G8" s="84">
        <f t="shared" si="1"/>
        <v>40.898853713343001</v>
      </c>
    </row>
    <row r="9" spans="1:7" ht="25.5" x14ac:dyDescent="0.2">
      <c r="A9" s="123" t="s">
        <v>173</v>
      </c>
      <c r="B9" s="62">
        <v>17656</v>
      </c>
      <c r="C9" s="62">
        <v>35157</v>
      </c>
      <c r="D9" s="62"/>
      <c r="E9" s="62">
        <v>14378.81</v>
      </c>
      <c r="F9" s="84">
        <f t="shared" si="0"/>
        <v>81.438661078386943</v>
      </c>
      <c r="G9" s="84">
        <f t="shared" si="1"/>
        <v>40.898853713343001</v>
      </c>
    </row>
    <row r="10" spans="1:7" x14ac:dyDescent="0.2">
      <c r="A10" s="88" t="s">
        <v>126</v>
      </c>
      <c r="B10" s="64">
        <f>85322.82+B5</f>
        <v>1224441.95</v>
      </c>
      <c r="C10" s="64">
        <f>141407+C5</f>
        <v>3759932</v>
      </c>
      <c r="D10" s="64"/>
      <c r="E10" s="64">
        <f>58456.9+E4</f>
        <v>1574691.3699999999</v>
      </c>
      <c r="F10" s="75">
        <f t="shared" si="0"/>
        <v>128.60482034285087</v>
      </c>
      <c r="G10" s="75">
        <f t="shared" si="1"/>
        <v>41.880847047233836</v>
      </c>
    </row>
    <row r="11" spans="1:7" x14ac:dyDescent="0.2">
      <c r="A11" s="122" t="s">
        <v>145</v>
      </c>
      <c r="B11" s="62">
        <v>1339623.72</v>
      </c>
      <c r="C11" s="62">
        <v>3618525</v>
      </c>
      <c r="D11" s="62"/>
      <c r="E11" s="62">
        <v>1436716.61</v>
      </c>
      <c r="F11" s="84">
        <f t="shared" si="0"/>
        <v>107.24777327770818</v>
      </c>
      <c r="G11" s="84">
        <f t="shared" si="1"/>
        <v>39.704482074878577</v>
      </c>
    </row>
    <row r="12" spans="1:7" x14ac:dyDescent="0.2">
      <c r="A12" s="122" t="s">
        <v>80</v>
      </c>
      <c r="B12" s="62">
        <v>1339623.72</v>
      </c>
      <c r="C12" s="62">
        <v>3618525</v>
      </c>
      <c r="D12" s="62"/>
      <c r="E12" s="62">
        <v>1436716.61</v>
      </c>
      <c r="F12" s="84">
        <f t="shared" si="0"/>
        <v>107.24777327770818</v>
      </c>
      <c r="G12" s="84">
        <f t="shared" si="1"/>
        <v>39.704482074878577</v>
      </c>
    </row>
    <row r="13" spans="1:7" x14ac:dyDescent="0.2">
      <c r="A13" s="123" t="s">
        <v>174</v>
      </c>
      <c r="B13" s="62">
        <v>16804.13</v>
      </c>
      <c r="C13" s="62">
        <v>106250</v>
      </c>
      <c r="D13" s="62"/>
      <c r="E13" s="62">
        <v>12332.5</v>
      </c>
      <c r="F13" s="84">
        <f t="shared" si="0"/>
        <v>73.389696461524636</v>
      </c>
      <c r="G13" s="84">
        <f t="shared" si="1"/>
        <v>11.607058823529412</v>
      </c>
    </row>
    <row r="14" spans="1:7" ht="25.5" x14ac:dyDescent="0.2">
      <c r="A14" s="123" t="s">
        <v>172</v>
      </c>
      <c r="B14" s="62">
        <v>16804.13</v>
      </c>
      <c r="C14" s="62">
        <v>106250</v>
      </c>
      <c r="D14" s="62"/>
      <c r="E14" s="62">
        <v>12332.5</v>
      </c>
      <c r="F14" s="84">
        <f t="shared" si="0"/>
        <v>73.389696461524636</v>
      </c>
      <c r="G14" s="84">
        <f t="shared" si="1"/>
        <v>11.607058823529412</v>
      </c>
    </row>
    <row r="15" spans="1:7" x14ac:dyDescent="0.2">
      <c r="A15" s="123" t="s">
        <v>175</v>
      </c>
      <c r="B15" s="62">
        <v>0</v>
      </c>
      <c r="C15" s="62">
        <v>35157</v>
      </c>
      <c r="D15" s="62"/>
      <c r="E15" s="62">
        <v>0</v>
      </c>
      <c r="F15" s="121"/>
      <c r="G15" s="121">
        <f t="shared" si="1"/>
        <v>0</v>
      </c>
    </row>
    <row r="16" spans="1:7" ht="25.5" x14ac:dyDescent="0.2">
      <c r="A16" s="123" t="s">
        <v>173</v>
      </c>
      <c r="B16" s="62">
        <v>0</v>
      </c>
      <c r="C16" s="62">
        <v>35157</v>
      </c>
      <c r="D16" s="62"/>
      <c r="E16" s="62">
        <v>0</v>
      </c>
      <c r="F16" s="121"/>
      <c r="G16" s="121">
        <f t="shared" si="1"/>
        <v>0</v>
      </c>
    </row>
    <row r="17" spans="1:7" x14ac:dyDescent="0.2">
      <c r="A17" s="123" t="s">
        <v>146</v>
      </c>
      <c r="B17" s="62">
        <v>1300</v>
      </c>
      <c r="C17" s="62">
        <v>9755</v>
      </c>
      <c r="D17" s="62"/>
      <c r="E17" s="62">
        <v>0</v>
      </c>
      <c r="F17" s="84">
        <f t="shared" si="0"/>
        <v>0</v>
      </c>
      <c r="G17" s="121">
        <f t="shared" si="1"/>
        <v>0</v>
      </c>
    </row>
    <row r="18" spans="1:7" ht="25.5" x14ac:dyDescent="0.2">
      <c r="A18" s="122" t="s">
        <v>147</v>
      </c>
      <c r="B18" s="62">
        <v>1300</v>
      </c>
      <c r="C18" s="62">
        <v>9755</v>
      </c>
      <c r="D18" s="62"/>
      <c r="E18" s="62">
        <v>0</v>
      </c>
      <c r="F18" s="84">
        <f t="shared" si="0"/>
        <v>0</v>
      </c>
      <c r="G18" s="121">
        <f t="shared" si="1"/>
        <v>0</v>
      </c>
    </row>
    <row r="19" spans="1:7" x14ac:dyDescent="0.2">
      <c r="A19" s="88" t="s">
        <v>142</v>
      </c>
      <c r="B19" s="64">
        <v>1357727.85</v>
      </c>
      <c r="C19" s="64">
        <v>3769687</v>
      </c>
      <c r="D19" s="64"/>
      <c r="E19" s="64">
        <v>1449049.11</v>
      </c>
      <c r="F19" s="75">
        <f t="shared" si="0"/>
        <v>106.72603570737684</v>
      </c>
      <c r="G19" s="75">
        <f t="shared" si="1"/>
        <v>38.43950731188027</v>
      </c>
    </row>
    <row r="21" spans="1:7" x14ac:dyDescent="0.2">
      <c r="E21" s="83"/>
    </row>
    <row r="25" spans="1:7" x14ac:dyDescent="0.2">
      <c r="E25" s="83"/>
    </row>
    <row r="34" spans="5:5" x14ac:dyDescent="0.2">
      <c r="E34" s="83"/>
    </row>
  </sheetData>
  <mergeCells count="1">
    <mergeCell ref="A1:G1"/>
  </mergeCells>
  <pageMargins left="0.75" right="0.75" top="1" bottom="1" header="0.5" footer="0.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0"/>
  <sheetViews>
    <sheetView topLeftCell="B1" workbookViewId="0">
      <selection activeCell="B1" sqref="B1"/>
    </sheetView>
  </sheetViews>
  <sheetFormatPr defaultRowHeight="15" x14ac:dyDescent="0.25"/>
  <cols>
    <col min="2" max="2" width="37.7109375" customWidth="1"/>
    <col min="3" max="3" width="19.28515625" customWidth="1"/>
    <col min="4" max="4" width="22.85546875" customWidth="1"/>
    <col min="5" max="5" width="17.5703125" customWidth="1"/>
    <col min="6" max="6" width="19" customWidth="1"/>
    <col min="7" max="8" width="12.28515625" customWidth="1"/>
  </cols>
  <sheetData>
    <row r="1" spans="2:8" ht="18" x14ac:dyDescent="0.25">
      <c r="B1" s="12"/>
      <c r="C1" s="12"/>
      <c r="D1" s="12"/>
      <c r="E1" s="12"/>
      <c r="F1" s="1"/>
      <c r="G1" s="1"/>
      <c r="H1" s="1"/>
    </row>
    <row r="2" spans="2:8" ht="15.75" customHeight="1" x14ac:dyDescent="0.25">
      <c r="B2" s="117" t="s">
        <v>155</v>
      </c>
      <c r="C2" s="117"/>
      <c r="D2" s="117"/>
      <c r="E2" s="117"/>
      <c r="F2" s="117"/>
      <c r="G2" s="117"/>
      <c r="H2" s="117"/>
    </row>
    <row r="3" spans="2:8" ht="18" x14ac:dyDescent="0.25">
      <c r="B3" s="12"/>
      <c r="C3" s="12"/>
      <c r="D3" s="12"/>
      <c r="E3" s="12"/>
      <c r="F3" s="1"/>
      <c r="G3" s="1"/>
      <c r="H3" s="1"/>
    </row>
    <row r="4" spans="2:8" ht="38.25" x14ac:dyDescent="0.25">
      <c r="B4" s="21" t="s">
        <v>2</v>
      </c>
      <c r="C4" s="21" t="s">
        <v>153</v>
      </c>
      <c r="D4" s="21" t="s">
        <v>150</v>
      </c>
      <c r="E4" s="21" t="s">
        <v>151</v>
      </c>
      <c r="F4" s="21" t="s">
        <v>154</v>
      </c>
      <c r="G4" s="21" t="s">
        <v>9</v>
      </c>
      <c r="H4" s="21" t="s">
        <v>26</v>
      </c>
    </row>
    <row r="5" spans="2:8" x14ac:dyDescent="0.25">
      <c r="B5" s="21">
        <v>1</v>
      </c>
      <c r="C5" s="21">
        <v>2</v>
      </c>
      <c r="D5" s="21">
        <v>3</v>
      </c>
      <c r="E5" s="21">
        <v>4</v>
      </c>
      <c r="F5" s="21">
        <v>5</v>
      </c>
      <c r="G5" s="21" t="s">
        <v>10</v>
      </c>
      <c r="H5" s="21" t="s">
        <v>43</v>
      </c>
    </row>
    <row r="6" spans="2:8" ht="15.75" customHeight="1" x14ac:dyDescent="0.25">
      <c r="B6" s="4" t="s">
        <v>19</v>
      </c>
      <c r="C6" s="23">
        <f t="shared" ref="C6:F7" si="0">SUM(C7)</f>
        <v>1357727.85</v>
      </c>
      <c r="D6" s="23">
        <f t="shared" si="0"/>
        <v>3769687</v>
      </c>
      <c r="E6" s="23">
        <f t="shared" si="0"/>
        <v>0</v>
      </c>
      <c r="F6" s="23">
        <f t="shared" si="0"/>
        <v>1449049.11</v>
      </c>
      <c r="G6" s="89">
        <f>SUM(F6/C6*100)</f>
        <v>106.72603570737684</v>
      </c>
      <c r="H6" s="91">
        <f>SUM(F6/D6*100)</f>
        <v>38.43950731188027</v>
      </c>
    </row>
    <row r="7" spans="2:8" ht="15.75" customHeight="1" x14ac:dyDescent="0.25">
      <c r="B7" s="4" t="s">
        <v>41</v>
      </c>
      <c r="C7" s="23">
        <f t="shared" si="0"/>
        <v>1357727.85</v>
      </c>
      <c r="D7" s="23">
        <f t="shared" si="0"/>
        <v>3769687</v>
      </c>
      <c r="E7" s="23">
        <f t="shared" si="0"/>
        <v>0</v>
      </c>
      <c r="F7" s="23">
        <f t="shared" si="0"/>
        <v>1449049.11</v>
      </c>
      <c r="G7" s="89">
        <f t="shared" ref="G7" si="1">SUM(F7/C7*100)</f>
        <v>106.72603570737684</v>
      </c>
      <c r="H7" s="91">
        <f>SUM(F7/D7*100)</f>
        <v>38.43950731188027</v>
      </c>
    </row>
    <row r="8" spans="2:8" ht="25.5" x14ac:dyDescent="0.25">
      <c r="B8" s="11" t="s">
        <v>42</v>
      </c>
      <c r="C8" s="23">
        <v>1357727.85</v>
      </c>
      <c r="D8" s="81">
        <v>3769687</v>
      </c>
      <c r="E8" s="23"/>
      <c r="F8" s="81">
        <v>1449049.11</v>
      </c>
      <c r="G8" s="89">
        <f>SUM(F8/C8*100)</f>
        <v>106.72603570737684</v>
      </c>
      <c r="H8" s="91">
        <f>SUM(F8/D8*100)</f>
        <v>38.43950731188027</v>
      </c>
    </row>
    <row r="9" spans="2:8" x14ac:dyDescent="0.25">
      <c r="B9" s="20"/>
      <c r="C9" s="2"/>
      <c r="D9" s="2"/>
      <c r="E9" s="2"/>
      <c r="F9" s="15"/>
      <c r="G9" s="90"/>
      <c r="H9" s="90"/>
    </row>
    <row r="10" spans="2:8" x14ac:dyDescent="0.25">
      <c r="B10" s="9"/>
      <c r="C10" s="2"/>
      <c r="D10" s="2"/>
      <c r="E10" s="3"/>
      <c r="F10" s="15"/>
      <c r="G10" s="15"/>
      <c r="H10" s="15"/>
    </row>
  </sheetData>
  <mergeCells count="1">
    <mergeCell ref="B2:H2"/>
  </mergeCells>
  <pageMargins left="0.7" right="0.7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6"/>
  <sheetViews>
    <sheetView workbookViewId="0"/>
  </sheetViews>
  <sheetFormatPr defaultRowHeight="15" x14ac:dyDescent="0.25"/>
  <cols>
    <col min="2" max="2" width="2.85546875" bestFit="1" customWidth="1"/>
    <col min="3" max="3" width="3" bestFit="1" customWidth="1"/>
    <col min="4" max="4" width="4" bestFit="1" customWidth="1"/>
    <col min="5" max="5" width="5.42578125" bestFit="1" customWidth="1"/>
    <col min="6" max="10" width="25.28515625" customWidth="1"/>
    <col min="11" max="12" width="15.7109375" customWidth="1"/>
  </cols>
  <sheetData>
    <row r="1" spans="2:12" ht="18" customHeight="1" x14ac:dyDescent="0.2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2:12" ht="18" customHeight="1" x14ac:dyDescent="0.25">
      <c r="B2" s="117" t="s">
        <v>40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2:12" ht="15.75" customHeight="1" x14ac:dyDescent="0.25">
      <c r="B3" s="117" t="s">
        <v>156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2:12" ht="18" x14ac:dyDescent="0.25">
      <c r="B4" s="12"/>
      <c r="C4" s="12"/>
      <c r="D4" s="12"/>
      <c r="E4" s="12"/>
      <c r="F4" s="12"/>
      <c r="G4" s="12"/>
      <c r="H4" s="12"/>
      <c r="I4" s="12"/>
      <c r="J4" s="1"/>
      <c r="K4" s="1"/>
      <c r="L4" s="1"/>
    </row>
    <row r="5" spans="2:12" ht="25.5" customHeight="1" x14ac:dyDescent="0.25">
      <c r="B5" s="118" t="s">
        <v>2</v>
      </c>
      <c r="C5" s="119"/>
      <c r="D5" s="119"/>
      <c r="E5" s="119"/>
      <c r="F5" s="120"/>
      <c r="G5" s="21" t="s">
        <v>153</v>
      </c>
      <c r="H5" s="21" t="s">
        <v>150</v>
      </c>
      <c r="I5" s="21" t="s">
        <v>151</v>
      </c>
      <c r="J5" s="21" t="s">
        <v>154</v>
      </c>
      <c r="K5" s="21" t="s">
        <v>9</v>
      </c>
      <c r="L5" s="21" t="s">
        <v>26</v>
      </c>
    </row>
    <row r="6" spans="2:12" x14ac:dyDescent="0.25">
      <c r="B6" s="118">
        <v>1</v>
      </c>
      <c r="C6" s="119"/>
      <c r="D6" s="119"/>
      <c r="E6" s="119"/>
      <c r="F6" s="120"/>
      <c r="G6" s="22">
        <v>2</v>
      </c>
      <c r="H6" s="22">
        <v>3</v>
      </c>
      <c r="I6" s="22">
        <v>4</v>
      </c>
      <c r="J6" s="22">
        <v>5</v>
      </c>
      <c r="K6" s="22" t="s">
        <v>10</v>
      </c>
      <c r="L6" s="22" t="s">
        <v>43</v>
      </c>
    </row>
    <row r="7" spans="2:12" ht="25.5" x14ac:dyDescent="0.25">
      <c r="B7" s="4">
        <v>8</v>
      </c>
      <c r="C7" s="4"/>
      <c r="D7" s="4"/>
      <c r="E7" s="4"/>
      <c r="F7" s="4" t="s">
        <v>3</v>
      </c>
      <c r="G7" s="2">
        <v>0</v>
      </c>
      <c r="H7" s="2">
        <v>0</v>
      </c>
      <c r="I7" s="2">
        <v>0</v>
      </c>
      <c r="J7" s="15">
        <v>0</v>
      </c>
      <c r="K7" s="15"/>
      <c r="L7" s="15"/>
    </row>
    <row r="8" spans="2:12" x14ac:dyDescent="0.25">
      <c r="B8" s="4"/>
      <c r="C8" s="9">
        <v>84</v>
      </c>
      <c r="D8" s="9"/>
      <c r="E8" s="9"/>
      <c r="F8" s="9" t="s">
        <v>6</v>
      </c>
      <c r="G8" s="2"/>
      <c r="H8" s="2"/>
      <c r="I8" s="2"/>
      <c r="J8" s="15"/>
      <c r="K8" s="15"/>
      <c r="L8" s="15"/>
    </row>
    <row r="9" spans="2:12" ht="51" x14ac:dyDescent="0.25">
      <c r="B9" s="5"/>
      <c r="C9" s="5"/>
      <c r="D9" s="5">
        <v>841</v>
      </c>
      <c r="E9" s="5"/>
      <c r="F9" s="16" t="s">
        <v>20</v>
      </c>
      <c r="G9" s="2"/>
      <c r="H9" s="2"/>
      <c r="I9" s="2"/>
      <c r="J9" s="15"/>
      <c r="K9" s="15"/>
      <c r="L9" s="15"/>
    </row>
    <row r="10" spans="2:12" ht="25.5" x14ac:dyDescent="0.25">
      <c r="B10" s="5"/>
      <c r="C10" s="5"/>
      <c r="D10" s="5"/>
      <c r="E10" s="5">
        <v>8413</v>
      </c>
      <c r="F10" s="16" t="s">
        <v>21</v>
      </c>
      <c r="G10" s="2"/>
      <c r="H10" s="2"/>
      <c r="I10" s="2"/>
      <c r="J10" s="15"/>
      <c r="K10" s="15"/>
      <c r="L10" s="15"/>
    </row>
    <row r="11" spans="2:12" x14ac:dyDescent="0.25">
      <c r="B11" s="5"/>
      <c r="C11" s="5"/>
      <c r="D11" s="5"/>
      <c r="E11" s="6" t="s">
        <v>11</v>
      </c>
      <c r="F11" s="11"/>
      <c r="G11" s="2"/>
      <c r="H11" s="2"/>
      <c r="I11" s="2"/>
      <c r="J11" s="15"/>
      <c r="K11" s="15"/>
      <c r="L11" s="15"/>
    </row>
    <row r="12" spans="2:12" ht="25.5" x14ac:dyDescent="0.25">
      <c r="B12" s="7">
        <v>5</v>
      </c>
      <c r="C12" s="8"/>
      <c r="D12" s="8"/>
      <c r="E12" s="8"/>
      <c r="F12" s="13" t="s">
        <v>4</v>
      </c>
      <c r="G12" s="2">
        <v>0</v>
      </c>
      <c r="H12" s="2">
        <v>0</v>
      </c>
      <c r="I12" s="2">
        <v>0</v>
      </c>
      <c r="J12" s="15">
        <v>0</v>
      </c>
      <c r="K12" s="15"/>
      <c r="L12" s="15"/>
    </row>
    <row r="13" spans="2:12" ht="25.5" x14ac:dyDescent="0.25">
      <c r="B13" s="9"/>
      <c r="C13" s="9">
        <v>54</v>
      </c>
      <c r="D13" s="9"/>
      <c r="E13" s="9"/>
      <c r="F13" s="14" t="s">
        <v>7</v>
      </c>
      <c r="G13" s="2"/>
      <c r="H13" s="2"/>
      <c r="I13" s="3"/>
      <c r="J13" s="15"/>
      <c r="K13" s="15"/>
      <c r="L13" s="15"/>
    </row>
    <row r="14" spans="2:12" ht="63.75" x14ac:dyDescent="0.25">
      <c r="B14" s="9"/>
      <c r="C14" s="9"/>
      <c r="D14" s="9">
        <v>541</v>
      </c>
      <c r="E14" s="16"/>
      <c r="F14" s="16" t="s">
        <v>22</v>
      </c>
      <c r="G14" s="2"/>
      <c r="H14" s="2"/>
      <c r="I14" s="3"/>
      <c r="J14" s="15"/>
      <c r="K14" s="15"/>
      <c r="L14" s="15"/>
    </row>
    <row r="15" spans="2:12" ht="38.25" x14ac:dyDescent="0.25">
      <c r="B15" s="9"/>
      <c r="C15" s="9"/>
      <c r="D15" s="9"/>
      <c r="E15" s="16">
        <v>5413</v>
      </c>
      <c r="F15" s="16" t="s">
        <v>23</v>
      </c>
      <c r="G15" s="2"/>
      <c r="H15" s="2"/>
      <c r="I15" s="3"/>
      <c r="J15" s="15"/>
      <c r="K15" s="15"/>
      <c r="L15" s="15"/>
    </row>
    <row r="16" spans="2:12" x14ac:dyDescent="0.25">
      <c r="B16" s="10" t="s">
        <v>8</v>
      </c>
      <c r="C16" s="8"/>
      <c r="D16" s="8"/>
      <c r="E16" s="8"/>
      <c r="F16" s="13" t="s">
        <v>11</v>
      </c>
      <c r="G16" s="2"/>
      <c r="H16" s="2"/>
      <c r="I16" s="2"/>
      <c r="J16" s="15"/>
      <c r="K16" s="15"/>
      <c r="L16" s="15"/>
    </row>
  </sheetData>
  <mergeCells count="4">
    <mergeCell ref="B5:F5"/>
    <mergeCell ref="B2:L2"/>
    <mergeCell ref="B3:L3"/>
    <mergeCell ref="B6:F6"/>
  </mergeCells>
  <pageMargins left="0.7" right="0.7" top="0.75" bottom="0.75" header="0.3" footer="0.3"/>
  <pageSetup paperSize="9"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6"/>
  <sheetViews>
    <sheetView workbookViewId="0">
      <selection activeCell="B1" sqref="B1"/>
    </sheetView>
  </sheetViews>
  <sheetFormatPr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12"/>
      <c r="C1" s="12"/>
      <c r="D1" s="12"/>
      <c r="E1" s="12"/>
      <c r="F1" s="1"/>
      <c r="G1" s="1"/>
      <c r="H1" s="1"/>
    </row>
    <row r="2" spans="2:8" ht="15.75" customHeight="1" x14ac:dyDescent="0.25">
      <c r="B2" s="117" t="s">
        <v>157</v>
      </c>
      <c r="C2" s="117"/>
      <c r="D2" s="117"/>
      <c r="E2" s="117"/>
      <c r="F2" s="117"/>
      <c r="G2" s="117"/>
      <c r="H2" s="117"/>
    </row>
    <row r="3" spans="2:8" ht="18" x14ac:dyDescent="0.25">
      <c r="B3" s="12"/>
      <c r="C3" s="12"/>
      <c r="D3" s="12"/>
      <c r="E3" s="12"/>
      <c r="F3" s="1"/>
      <c r="G3" s="1"/>
      <c r="H3" s="1"/>
    </row>
    <row r="4" spans="2:8" ht="25.5" x14ac:dyDescent="0.25">
      <c r="B4" s="21" t="s">
        <v>2</v>
      </c>
      <c r="C4" s="21" t="s">
        <v>153</v>
      </c>
      <c r="D4" s="21" t="s">
        <v>150</v>
      </c>
      <c r="E4" s="21" t="s">
        <v>151</v>
      </c>
      <c r="F4" s="21" t="s">
        <v>154</v>
      </c>
      <c r="G4" s="21" t="s">
        <v>9</v>
      </c>
      <c r="H4" s="21" t="s">
        <v>26</v>
      </c>
    </row>
    <row r="5" spans="2:8" x14ac:dyDescent="0.25">
      <c r="B5" s="21">
        <v>1</v>
      </c>
      <c r="C5" s="21">
        <v>2</v>
      </c>
      <c r="D5" s="21">
        <v>3</v>
      </c>
      <c r="E5" s="21">
        <v>4</v>
      </c>
      <c r="F5" s="21">
        <v>5</v>
      </c>
      <c r="G5" s="21" t="s">
        <v>10</v>
      </c>
      <c r="H5" s="21" t="s">
        <v>43</v>
      </c>
    </row>
    <row r="6" spans="2:8" x14ac:dyDescent="0.25">
      <c r="B6" s="4" t="s">
        <v>24</v>
      </c>
      <c r="C6" s="2">
        <v>0</v>
      </c>
      <c r="D6" s="2">
        <v>0</v>
      </c>
      <c r="E6" s="3">
        <v>0</v>
      </c>
      <c r="F6" s="15">
        <v>0</v>
      </c>
      <c r="G6" s="15"/>
      <c r="H6" s="15"/>
    </row>
    <row r="7" spans="2:8" x14ac:dyDescent="0.25">
      <c r="B7" s="4" t="s">
        <v>18</v>
      </c>
      <c r="C7" s="2">
        <v>0</v>
      </c>
      <c r="D7" s="2">
        <v>0</v>
      </c>
      <c r="E7" s="3">
        <v>0</v>
      </c>
      <c r="F7" s="15">
        <v>0</v>
      </c>
      <c r="G7" s="15"/>
      <c r="H7" s="15"/>
    </row>
    <row r="8" spans="2:8" x14ac:dyDescent="0.25">
      <c r="B8" s="19" t="s">
        <v>17</v>
      </c>
      <c r="C8" s="2"/>
      <c r="D8" s="2"/>
      <c r="E8" s="2"/>
      <c r="F8" s="15"/>
      <c r="G8" s="15"/>
      <c r="H8" s="15"/>
    </row>
    <row r="9" spans="2:8" x14ac:dyDescent="0.25">
      <c r="B9" s="18" t="s">
        <v>16</v>
      </c>
      <c r="C9" s="2"/>
      <c r="D9" s="2"/>
      <c r="E9" s="2"/>
      <c r="F9" s="15"/>
      <c r="G9" s="15"/>
      <c r="H9" s="15"/>
    </row>
    <row r="10" spans="2:8" x14ac:dyDescent="0.25">
      <c r="B10" s="18" t="s">
        <v>11</v>
      </c>
      <c r="C10" s="2"/>
      <c r="D10" s="2"/>
      <c r="E10" s="2"/>
      <c r="F10" s="15"/>
      <c r="G10" s="15"/>
      <c r="H10" s="15"/>
    </row>
    <row r="11" spans="2:8" x14ac:dyDescent="0.25">
      <c r="B11" s="4" t="s">
        <v>15</v>
      </c>
      <c r="C11" s="2">
        <v>0</v>
      </c>
      <c r="D11" s="2">
        <v>0</v>
      </c>
      <c r="E11" s="3">
        <v>0</v>
      </c>
      <c r="F11" s="15">
        <v>0</v>
      </c>
      <c r="G11" s="15"/>
      <c r="H11" s="15"/>
    </row>
    <row r="12" spans="2:8" x14ac:dyDescent="0.25">
      <c r="B12" s="17" t="s">
        <v>14</v>
      </c>
      <c r="C12" s="2"/>
      <c r="D12" s="2"/>
      <c r="E12" s="3"/>
      <c r="F12" s="15"/>
      <c r="G12" s="15"/>
      <c r="H12" s="15"/>
    </row>
    <row r="13" spans="2:8" x14ac:dyDescent="0.25">
      <c r="B13" s="4" t="s">
        <v>13</v>
      </c>
      <c r="C13" s="2">
        <v>0</v>
      </c>
      <c r="D13" s="2">
        <v>0</v>
      </c>
      <c r="E13" s="3">
        <v>0</v>
      </c>
      <c r="F13" s="15">
        <v>0</v>
      </c>
      <c r="G13" s="15"/>
      <c r="H13" s="15"/>
    </row>
    <row r="14" spans="2:8" x14ac:dyDescent="0.25">
      <c r="B14" s="17" t="s">
        <v>12</v>
      </c>
      <c r="C14" s="2"/>
      <c r="D14" s="2"/>
      <c r="E14" s="3"/>
      <c r="F14" s="15"/>
      <c r="G14" s="15"/>
      <c r="H14" s="15"/>
    </row>
    <row r="15" spans="2:8" x14ac:dyDescent="0.25">
      <c r="B15" s="9" t="s">
        <v>8</v>
      </c>
      <c r="C15" s="2"/>
      <c r="D15" s="2"/>
      <c r="E15" s="3"/>
      <c r="F15" s="15"/>
      <c r="G15" s="15"/>
      <c r="H15" s="15"/>
    </row>
    <row r="16" spans="2:8" x14ac:dyDescent="0.25">
      <c r="B16" s="17"/>
      <c r="C16" s="2"/>
      <c r="D16" s="2"/>
      <c r="E16" s="3"/>
      <c r="F16" s="15"/>
      <c r="G16" s="15"/>
      <c r="H16" s="15"/>
    </row>
    <row r="17" spans="2:8" ht="15.75" customHeight="1" x14ac:dyDescent="0.25">
      <c r="B17" s="4" t="s">
        <v>25</v>
      </c>
      <c r="C17" s="2">
        <v>0</v>
      </c>
      <c r="D17" s="2">
        <v>0</v>
      </c>
      <c r="E17" s="3">
        <v>0</v>
      </c>
      <c r="F17" s="15">
        <v>0</v>
      </c>
      <c r="G17" s="15"/>
      <c r="H17" s="15"/>
    </row>
    <row r="18" spans="2:8" ht="15.75" customHeight="1" x14ac:dyDescent="0.25">
      <c r="B18" s="4" t="s">
        <v>18</v>
      </c>
      <c r="C18" s="2">
        <v>0</v>
      </c>
      <c r="D18" s="2">
        <v>0</v>
      </c>
      <c r="E18" s="3">
        <v>0</v>
      </c>
      <c r="F18" s="15">
        <v>0</v>
      </c>
      <c r="G18" s="15"/>
      <c r="H18" s="15"/>
    </row>
    <row r="19" spans="2:8" x14ac:dyDescent="0.25">
      <c r="B19" s="19" t="s">
        <v>17</v>
      </c>
      <c r="C19" s="2"/>
      <c r="D19" s="2"/>
      <c r="E19" s="2"/>
      <c r="F19" s="15"/>
      <c r="G19" s="15"/>
      <c r="H19" s="15"/>
    </row>
    <row r="20" spans="2:8" x14ac:dyDescent="0.25">
      <c r="B20" s="18" t="s">
        <v>16</v>
      </c>
      <c r="C20" s="2"/>
      <c r="D20" s="2"/>
      <c r="E20" s="2"/>
      <c r="F20" s="15"/>
      <c r="G20" s="15"/>
      <c r="H20" s="15"/>
    </row>
    <row r="21" spans="2:8" x14ac:dyDescent="0.25">
      <c r="B21" s="18" t="s">
        <v>11</v>
      </c>
      <c r="C21" s="2"/>
      <c r="D21" s="2"/>
      <c r="E21" s="2"/>
      <c r="F21" s="15"/>
      <c r="G21" s="15"/>
      <c r="H21" s="15"/>
    </row>
    <row r="22" spans="2:8" x14ac:dyDescent="0.25">
      <c r="B22" s="4" t="s">
        <v>15</v>
      </c>
      <c r="C22" s="2">
        <v>0</v>
      </c>
      <c r="D22" s="2">
        <v>0</v>
      </c>
      <c r="E22" s="3">
        <v>0</v>
      </c>
      <c r="F22" s="15">
        <v>0</v>
      </c>
      <c r="G22" s="15"/>
      <c r="H22" s="15"/>
    </row>
    <row r="23" spans="2:8" x14ac:dyDescent="0.25">
      <c r="B23" s="17" t="s">
        <v>14</v>
      </c>
      <c r="C23" s="2"/>
      <c r="D23" s="2"/>
      <c r="E23" s="3"/>
      <c r="F23" s="15"/>
      <c r="G23" s="15"/>
      <c r="H23" s="15"/>
    </row>
    <row r="24" spans="2:8" x14ac:dyDescent="0.25">
      <c r="B24" s="4" t="s">
        <v>13</v>
      </c>
      <c r="C24" s="2">
        <v>0</v>
      </c>
      <c r="D24" s="2">
        <v>0</v>
      </c>
      <c r="E24" s="3">
        <v>0</v>
      </c>
      <c r="F24" s="15">
        <v>0</v>
      </c>
      <c r="G24" s="15"/>
      <c r="H24" s="15"/>
    </row>
    <row r="25" spans="2:8" x14ac:dyDescent="0.25">
      <c r="B25" s="17" t="s">
        <v>12</v>
      </c>
      <c r="C25" s="2"/>
      <c r="D25" s="2"/>
      <c r="E25" s="3"/>
      <c r="F25" s="15"/>
      <c r="G25" s="15"/>
      <c r="H25" s="15"/>
    </row>
    <row r="26" spans="2:8" x14ac:dyDescent="0.25">
      <c r="B26" s="9" t="s">
        <v>8</v>
      </c>
      <c r="C26" s="2"/>
      <c r="D26" s="2"/>
      <c r="E26" s="3"/>
      <c r="F26" s="15"/>
      <c r="G26" s="15"/>
      <c r="H26" s="15"/>
    </row>
  </sheetData>
  <mergeCells count="1">
    <mergeCell ref="B2:H2"/>
  </mergeCells>
  <pageMargins left="0.7" right="0.7" top="0.75" bottom="0.75" header="0.3" footer="0.3"/>
  <pageSetup paperSize="9" scale="7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showGridLines="0" workbookViewId="0">
      <selection activeCell="G3" sqref="G3"/>
    </sheetView>
  </sheetViews>
  <sheetFormatPr defaultRowHeight="12.75" x14ac:dyDescent="0.2"/>
  <cols>
    <col min="1" max="1" width="59.5703125" style="60" customWidth="1"/>
    <col min="2" max="2" width="18" style="60" customWidth="1"/>
    <col min="3" max="3" width="16.85546875" style="60" customWidth="1"/>
    <col min="4" max="4" width="10.5703125" style="60" customWidth="1"/>
    <col min="5" max="5" width="15.5703125" style="60" customWidth="1"/>
    <col min="6" max="6" width="11.28515625" style="60" customWidth="1"/>
    <col min="7" max="7" width="10.85546875" style="59" customWidth="1"/>
    <col min="8" max="16384" width="9.140625" style="60"/>
  </cols>
  <sheetData>
    <row r="1" spans="1:7" ht="24.75" customHeight="1" thickBot="1" x14ac:dyDescent="0.25">
      <c r="A1" s="60" t="s">
        <v>165</v>
      </c>
    </row>
    <row r="2" spans="1:7" s="59" customFormat="1" ht="36.75" customHeight="1" thickBot="1" x14ac:dyDescent="0.25">
      <c r="A2" s="82" t="s">
        <v>88</v>
      </c>
      <c r="B2" s="82" t="s">
        <v>98</v>
      </c>
      <c r="C2" s="82" t="s">
        <v>99</v>
      </c>
      <c r="D2" s="82" t="s">
        <v>100</v>
      </c>
      <c r="E2" s="82" t="s">
        <v>101</v>
      </c>
      <c r="F2" s="82" t="s">
        <v>102</v>
      </c>
      <c r="G2" s="82" t="s">
        <v>176</v>
      </c>
    </row>
    <row r="3" spans="1:7" x14ac:dyDescent="0.2">
      <c r="A3" s="66" t="s">
        <v>143</v>
      </c>
      <c r="B3" s="67">
        <v>1357727.85</v>
      </c>
      <c r="C3" s="67">
        <v>3769687</v>
      </c>
      <c r="D3" s="67"/>
      <c r="E3" s="67">
        <v>1449049.11</v>
      </c>
      <c r="F3" s="68">
        <v>106.73</v>
      </c>
      <c r="G3" s="68">
        <v>38.44</v>
      </c>
    </row>
    <row r="4" spans="1:7" x14ac:dyDescent="0.2">
      <c r="A4" s="66" t="s">
        <v>144</v>
      </c>
      <c r="B4" s="67">
        <v>1357727.85</v>
      </c>
      <c r="C4" s="67">
        <v>3769687</v>
      </c>
      <c r="D4" s="67"/>
      <c r="E4" s="67">
        <v>1449049.11</v>
      </c>
      <c r="F4" s="68">
        <v>106.73</v>
      </c>
      <c r="G4" s="68">
        <v>38.44</v>
      </c>
    </row>
    <row r="5" spans="1:7" x14ac:dyDescent="0.2">
      <c r="A5" s="61" t="s">
        <v>166</v>
      </c>
      <c r="B5" s="62">
        <v>1357727.85</v>
      </c>
      <c r="C5" s="62">
        <v>3769687</v>
      </c>
      <c r="D5" s="62"/>
      <c r="E5" s="62">
        <v>1449049.11</v>
      </c>
      <c r="F5" s="63">
        <v>106.73</v>
      </c>
      <c r="G5" s="63">
        <v>38.44</v>
      </c>
    </row>
    <row r="6" spans="1:7" x14ac:dyDescent="0.2">
      <c r="A6" s="61" t="s">
        <v>167</v>
      </c>
      <c r="B6" s="62">
        <v>1357727.85</v>
      </c>
      <c r="C6" s="62">
        <v>3769687</v>
      </c>
      <c r="D6" s="62"/>
      <c r="E6" s="62">
        <v>1449049.11</v>
      </c>
      <c r="F6" s="63">
        <v>106.73</v>
      </c>
      <c r="G6" s="63">
        <v>38.44</v>
      </c>
    </row>
    <row r="7" spans="1:7" x14ac:dyDescent="0.2">
      <c r="A7" s="61" t="s">
        <v>89</v>
      </c>
      <c r="B7" s="62">
        <v>1357727.85</v>
      </c>
      <c r="C7" s="62">
        <v>3769687</v>
      </c>
      <c r="D7" s="62"/>
      <c r="E7" s="62">
        <v>1449049.11</v>
      </c>
      <c r="F7" s="63">
        <v>106.73</v>
      </c>
      <c r="G7" s="63">
        <v>38.44</v>
      </c>
    </row>
    <row r="8" spans="1:7" x14ac:dyDescent="0.2">
      <c r="A8" s="61" t="s">
        <v>168</v>
      </c>
      <c r="B8" s="62">
        <v>1297129.49</v>
      </c>
      <c r="C8" s="62">
        <v>3375298</v>
      </c>
      <c r="D8" s="62"/>
      <c r="E8" s="62">
        <v>1361850.74</v>
      </c>
      <c r="F8" s="63">
        <v>104.99</v>
      </c>
      <c r="G8" s="63">
        <v>40.35</v>
      </c>
    </row>
    <row r="9" spans="1:7" x14ac:dyDescent="0.2">
      <c r="A9" s="70" t="s">
        <v>169</v>
      </c>
      <c r="B9" s="71">
        <v>1297129.49</v>
      </c>
      <c r="C9" s="71">
        <v>3375298</v>
      </c>
      <c r="D9" s="71"/>
      <c r="E9" s="71">
        <v>1361850.74</v>
      </c>
      <c r="F9" s="72">
        <v>104.99</v>
      </c>
      <c r="G9" s="72">
        <v>40.35</v>
      </c>
    </row>
    <row r="10" spans="1:7" x14ac:dyDescent="0.2">
      <c r="A10" s="69" t="s">
        <v>80</v>
      </c>
      <c r="B10" s="62">
        <v>1296119.7</v>
      </c>
      <c r="C10" s="62">
        <v>3337398</v>
      </c>
      <c r="D10" s="62"/>
      <c r="E10" s="62">
        <v>1361706.67</v>
      </c>
      <c r="F10" s="63">
        <v>105.06</v>
      </c>
      <c r="G10" s="63">
        <v>40.799999999999997</v>
      </c>
    </row>
    <row r="11" spans="1:7" x14ac:dyDescent="0.2">
      <c r="A11" s="73" t="s">
        <v>51</v>
      </c>
      <c r="B11" s="62">
        <v>1063287.82</v>
      </c>
      <c r="C11" s="62">
        <v>2662566</v>
      </c>
      <c r="D11" s="62"/>
      <c r="E11" s="62">
        <v>1140838.53</v>
      </c>
      <c r="F11" s="63">
        <v>107.29</v>
      </c>
      <c r="G11" s="63">
        <v>42.85</v>
      </c>
    </row>
    <row r="12" spans="1:7" x14ac:dyDescent="0.2">
      <c r="A12" s="74" t="s">
        <v>77</v>
      </c>
      <c r="B12" s="62">
        <v>832677.13</v>
      </c>
      <c r="C12" s="63">
        <v>0</v>
      </c>
      <c r="D12" s="63"/>
      <c r="E12" s="62">
        <v>881701.22</v>
      </c>
      <c r="F12" s="63">
        <v>105.89</v>
      </c>
      <c r="G12" s="63">
        <v>0</v>
      </c>
    </row>
    <row r="13" spans="1:7" x14ac:dyDescent="0.2">
      <c r="A13" s="74" t="s">
        <v>52</v>
      </c>
      <c r="B13" s="62">
        <v>90354.36</v>
      </c>
      <c r="C13" s="63">
        <v>0</v>
      </c>
      <c r="D13" s="63"/>
      <c r="E13" s="62">
        <v>107593.92</v>
      </c>
      <c r="F13" s="63">
        <v>119.08</v>
      </c>
      <c r="G13" s="63">
        <v>0</v>
      </c>
    </row>
    <row r="14" spans="1:7" x14ac:dyDescent="0.2">
      <c r="A14" s="74" t="s">
        <v>78</v>
      </c>
      <c r="B14" s="62">
        <v>140256.32999999999</v>
      </c>
      <c r="C14" s="63">
        <v>0</v>
      </c>
      <c r="D14" s="63"/>
      <c r="E14" s="62">
        <v>151543.39000000001</v>
      </c>
      <c r="F14" s="63">
        <v>108.05</v>
      </c>
      <c r="G14" s="63">
        <v>0</v>
      </c>
    </row>
    <row r="15" spans="1:7" x14ac:dyDescent="0.2">
      <c r="A15" s="73" t="s">
        <v>53</v>
      </c>
      <c r="B15" s="62">
        <v>203052.41</v>
      </c>
      <c r="C15" s="62">
        <v>500424</v>
      </c>
      <c r="D15" s="62"/>
      <c r="E15" s="62">
        <v>207334.21</v>
      </c>
      <c r="F15" s="63">
        <v>102.11</v>
      </c>
      <c r="G15" s="63">
        <v>41.43</v>
      </c>
    </row>
    <row r="16" spans="1:7" x14ac:dyDescent="0.2">
      <c r="A16" s="74" t="s">
        <v>54</v>
      </c>
      <c r="B16" s="62">
        <v>1415.71</v>
      </c>
      <c r="C16" s="63">
        <v>0</v>
      </c>
      <c r="D16" s="63"/>
      <c r="E16" s="63">
        <v>0</v>
      </c>
      <c r="F16" s="63">
        <v>0</v>
      </c>
      <c r="G16" s="63">
        <v>0</v>
      </c>
    </row>
    <row r="17" spans="1:7" x14ac:dyDescent="0.2">
      <c r="A17" s="74" t="s">
        <v>79</v>
      </c>
      <c r="B17" s="62">
        <v>24486.05</v>
      </c>
      <c r="C17" s="63">
        <v>0</v>
      </c>
      <c r="D17" s="63"/>
      <c r="E17" s="62">
        <v>21931.22</v>
      </c>
      <c r="F17" s="63">
        <v>89.57</v>
      </c>
      <c r="G17" s="63">
        <v>0</v>
      </c>
    </row>
    <row r="18" spans="1:7" x14ac:dyDescent="0.2">
      <c r="A18" s="74" t="s">
        <v>55</v>
      </c>
      <c r="B18" s="62">
        <v>1758</v>
      </c>
      <c r="C18" s="63">
        <v>0</v>
      </c>
      <c r="D18" s="63"/>
      <c r="E18" s="63">
        <v>615</v>
      </c>
      <c r="F18" s="63">
        <v>34.979999999999997</v>
      </c>
      <c r="G18" s="63">
        <v>0</v>
      </c>
    </row>
    <row r="19" spans="1:7" x14ac:dyDescent="0.2">
      <c r="A19" s="74" t="s">
        <v>87</v>
      </c>
      <c r="B19" s="63">
        <v>238</v>
      </c>
      <c r="C19" s="63">
        <v>0</v>
      </c>
      <c r="D19" s="63"/>
      <c r="E19" s="63">
        <v>0</v>
      </c>
      <c r="F19" s="63">
        <v>0</v>
      </c>
      <c r="G19" s="63">
        <v>0</v>
      </c>
    </row>
    <row r="20" spans="1:7" x14ac:dyDescent="0.2">
      <c r="A20" s="74" t="s">
        <v>56</v>
      </c>
      <c r="B20" s="62">
        <v>15781.64</v>
      </c>
      <c r="C20" s="63">
        <v>0</v>
      </c>
      <c r="D20" s="63"/>
      <c r="E20" s="62">
        <v>17225.560000000001</v>
      </c>
      <c r="F20" s="63">
        <v>109.15</v>
      </c>
      <c r="G20" s="63">
        <v>0</v>
      </c>
    </row>
    <row r="21" spans="1:7" x14ac:dyDescent="0.2">
      <c r="A21" s="74" t="s">
        <v>57</v>
      </c>
      <c r="B21" s="63">
        <v>0</v>
      </c>
      <c r="C21" s="63">
        <v>0</v>
      </c>
      <c r="D21" s="63"/>
      <c r="E21" s="63">
        <v>261.68</v>
      </c>
      <c r="F21" s="63">
        <v>0</v>
      </c>
      <c r="G21" s="63">
        <v>0</v>
      </c>
    </row>
    <row r="22" spans="1:7" x14ac:dyDescent="0.2">
      <c r="A22" s="74" t="s">
        <v>58</v>
      </c>
      <c r="B22" s="62">
        <v>20497.43</v>
      </c>
      <c r="C22" s="63">
        <v>0</v>
      </c>
      <c r="D22" s="63"/>
      <c r="E22" s="62">
        <v>20177.36</v>
      </c>
      <c r="F22" s="63">
        <v>98.44</v>
      </c>
      <c r="G22" s="63">
        <v>0</v>
      </c>
    </row>
    <row r="23" spans="1:7" x14ac:dyDescent="0.2">
      <c r="A23" s="74" t="s">
        <v>59</v>
      </c>
      <c r="B23" s="62">
        <v>4590.08</v>
      </c>
      <c r="C23" s="63">
        <v>0</v>
      </c>
      <c r="D23" s="63"/>
      <c r="E23" s="62">
        <v>3059.83</v>
      </c>
      <c r="F23" s="63">
        <v>66.66</v>
      </c>
      <c r="G23" s="63">
        <v>0</v>
      </c>
    </row>
    <row r="24" spans="1:7" x14ac:dyDescent="0.2">
      <c r="A24" s="74" t="s">
        <v>60</v>
      </c>
      <c r="B24" s="62">
        <v>2175.02</v>
      </c>
      <c r="C24" s="63">
        <v>0</v>
      </c>
      <c r="D24" s="63"/>
      <c r="E24" s="62">
        <v>1611.76</v>
      </c>
      <c r="F24" s="63">
        <v>74.099999999999994</v>
      </c>
      <c r="G24" s="63">
        <v>0</v>
      </c>
    </row>
    <row r="25" spans="1:7" x14ac:dyDescent="0.2">
      <c r="A25" s="74" t="s">
        <v>61</v>
      </c>
      <c r="B25" s="62">
        <v>1318.14</v>
      </c>
      <c r="C25" s="63">
        <v>0</v>
      </c>
      <c r="D25" s="63"/>
      <c r="E25" s="63">
        <v>0</v>
      </c>
      <c r="F25" s="63">
        <v>0</v>
      </c>
      <c r="G25" s="63">
        <v>0</v>
      </c>
    </row>
    <row r="26" spans="1:7" x14ac:dyDescent="0.2">
      <c r="A26" s="74" t="s">
        <v>62</v>
      </c>
      <c r="B26" s="62">
        <v>8469.2199999999993</v>
      </c>
      <c r="C26" s="63">
        <v>0</v>
      </c>
      <c r="D26" s="63"/>
      <c r="E26" s="62">
        <v>9068.61</v>
      </c>
      <c r="F26" s="63">
        <v>107.08</v>
      </c>
      <c r="G26" s="63">
        <v>0</v>
      </c>
    </row>
    <row r="27" spans="1:7" x14ac:dyDescent="0.2">
      <c r="A27" s="74" t="s">
        <v>63</v>
      </c>
      <c r="B27" s="62">
        <v>27770.85</v>
      </c>
      <c r="C27" s="63">
        <v>0</v>
      </c>
      <c r="D27" s="63"/>
      <c r="E27" s="62">
        <v>42088.72</v>
      </c>
      <c r="F27" s="63">
        <v>151.56</v>
      </c>
      <c r="G27" s="63">
        <v>0</v>
      </c>
    </row>
    <row r="28" spans="1:7" x14ac:dyDescent="0.2">
      <c r="A28" s="74" t="s">
        <v>81</v>
      </c>
      <c r="B28" s="63">
        <v>160</v>
      </c>
      <c r="C28" s="63">
        <v>0</v>
      </c>
      <c r="D28" s="63"/>
      <c r="E28" s="63">
        <v>0</v>
      </c>
      <c r="F28" s="63">
        <v>0</v>
      </c>
      <c r="G28" s="63">
        <v>0</v>
      </c>
    </row>
    <row r="29" spans="1:7" x14ac:dyDescent="0.2">
      <c r="A29" s="74" t="s">
        <v>64</v>
      </c>
      <c r="B29" s="62">
        <v>9472.39</v>
      </c>
      <c r="C29" s="63">
        <v>0</v>
      </c>
      <c r="D29" s="63"/>
      <c r="E29" s="62">
        <v>9805.26</v>
      </c>
      <c r="F29" s="63">
        <v>103.51</v>
      </c>
      <c r="G29" s="63">
        <v>0</v>
      </c>
    </row>
    <row r="30" spans="1:7" x14ac:dyDescent="0.2">
      <c r="A30" s="74" t="s">
        <v>65</v>
      </c>
      <c r="B30" s="62">
        <v>48688.74</v>
      </c>
      <c r="C30" s="63">
        <v>0</v>
      </c>
      <c r="D30" s="63"/>
      <c r="E30" s="62">
        <v>34870.089999999997</v>
      </c>
      <c r="F30" s="63">
        <v>71.62</v>
      </c>
      <c r="G30" s="63">
        <v>0</v>
      </c>
    </row>
    <row r="31" spans="1:7" x14ac:dyDescent="0.2">
      <c r="A31" s="74" t="s">
        <v>90</v>
      </c>
      <c r="B31" s="63">
        <v>0</v>
      </c>
      <c r="C31" s="63">
        <v>0</v>
      </c>
      <c r="D31" s="63"/>
      <c r="E31" s="63">
        <v>211.9</v>
      </c>
      <c r="F31" s="63">
        <v>0</v>
      </c>
      <c r="G31" s="63">
        <v>0</v>
      </c>
    </row>
    <row r="32" spans="1:7" x14ac:dyDescent="0.2">
      <c r="A32" s="74" t="s">
        <v>66</v>
      </c>
      <c r="B32" s="62">
        <v>7018.39</v>
      </c>
      <c r="C32" s="63">
        <v>0</v>
      </c>
      <c r="D32" s="63"/>
      <c r="E32" s="62">
        <v>13717.44</v>
      </c>
      <c r="F32" s="63">
        <v>195.45</v>
      </c>
      <c r="G32" s="63">
        <v>0</v>
      </c>
    </row>
    <row r="33" spans="1:7" x14ac:dyDescent="0.2">
      <c r="A33" s="74" t="s">
        <v>67</v>
      </c>
      <c r="B33" s="62">
        <v>6519.03</v>
      </c>
      <c r="C33" s="63">
        <v>0</v>
      </c>
      <c r="D33" s="63"/>
      <c r="E33" s="62">
        <v>7744.45</v>
      </c>
      <c r="F33" s="63">
        <v>118.8</v>
      </c>
      <c r="G33" s="63">
        <v>0</v>
      </c>
    </row>
    <row r="34" spans="1:7" x14ac:dyDescent="0.2">
      <c r="A34" s="74" t="s">
        <v>68</v>
      </c>
      <c r="B34" s="62">
        <v>1555.94</v>
      </c>
      <c r="C34" s="63">
        <v>0</v>
      </c>
      <c r="D34" s="63"/>
      <c r="E34" s="62">
        <v>2325.38</v>
      </c>
      <c r="F34" s="63">
        <v>149.44999999999999</v>
      </c>
      <c r="G34" s="63">
        <v>0</v>
      </c>
    </row>
    <row r="35" spans="1:7" x14ac:dyDescent="0.2">
      <c r="A35" s="74" t="s">
        <v>82</v>
      </c>
      <c r="B35" s="63">
        <v>0</v>
      </c>
      <c r="C35" s="63">
        <v>0</v>
      </c>
      <c r="D35" s="63"/>
      <c r="E35" s="63">
        <v>993.55</v>
      </c>
      <c r="F35" s="63">
        <v>0</v>
      </c>
      <c r="G35" s="63">
        <v>0</v>
      </c>
    </row>
    <row r="36" spans="1:7" ht="25.5" x14ac:dyDescent="0.2">
      <c r="A36" s="74" t="s">
        <v>91</v>
      </c>
      <c r="B36" s="62">
        <v>5957.1</v>
      </c>
      <c r="C36" s="63">
        <v>0</v>
      </c>
      <c r="D36" s="63"/>
      <c r="E36" s="62">
        <v>5584.99</v>
      </c>
      <c r="F36" s="63">
        <v>93.75</v>
      </c>
      <c r="G36" s="63">
        <v>0</v>
      </c>
    </row>
    <row r="37" spans="1:7" x14ac:dyDescent="0.2">
      <c r="A37" s="74" t="s">
        <v>69</v>
      </c>
      <c r="B37" s="62">
        <v>12290.44</v>
      </c>
      <c r="C37" s="63">
        <v>0</v>
      </c>
      <c r="D37" s="63"/>
      <c r="E37" s="62">
        <v>13059.15</v>
      </c>
      <c r="F37" s="63">
        <v>106.25</v>
      </c>
      <c r="G37" s="63">
        <v>0</v>
      </c>
    </row>
    <row r="38" spans="1:7" x14ac:dyDescent="0.2">
      <c r="A38" s="74" t="s">
        <v>71</v>
      </c>
      <c r="B38" s="63">
        <v>207.08</v>
      </c>
      <c r="C38" s="63">
        <v>0</v>
      </c>
      <c r="D38" s="63"/>
      <c r="E38" s="63">
        <v>375.8</v>
      </c>
      <c r="F38" s="63">
        <v>181.48</v>
      </c>
      <c r="G38" s="63">
        <v>0</v>
      </c>
    </row>
    <row r="39" spans="1:7" x14ac:dyDescent="0.2">
      <c r="A39" s="74" t="s">
        <v>135</v>
      </c>
      <c r="B39" s="62">
        <v>1095.58</v>
      </c>
      <c r="C39" s="63">
        <v>0</v>
      </c>
      <c r="D39" s="63"/>
      <c r="E39" s="62">
        <v>1200</v>
      </c>
      <c r="F39" s="63">
        <v>109.53</v>
      </c>
      <c r="G39" s="63">
        <v>0</v>
      </c>
    </row>
    <row r="40" spans="1:7" x14ac:dyDescent="0.2">
      <c r="A40" s="74" t="s">
        <v>72</v>
      </c>
      <c r="B40" s="62">
        <v>1587.58</v>
      </c>
      <c r="C40" s="63">
        <v>0</v>
      </c>
      <c r="D40" s="63"/>
      <c r="E40" s="62">
        <v>1406.46</v>
      </c>
      <c r="F40" s="63">
        <v>88.59</v>
      </c>
      <c r="G40" s="63">
        <v>0</v>
      </c>
    </row>
    <row r="41" spans="1:7" x14ac:dyDescent="0.2">
      <c r="A41" s="73" t="s">
        <v>73</v>
      </c>
      <c r="B41" s="63">
        <v>618.65</v>
      </c>
      <c r="C41" s="62">
        <v>2000</v>
      </c>
      <c r="D41" s="62"/>
      <c r="E41" s="63">
        <v>670.24</v>
      </c>
      <c r="F41" s="63">
        <v>108.34</v>
      </c>
      <c r="G41" s="63">
        <v>33.51</v>
      </c>
    </row>
    <row r="42" spans="1:7" x14ac:dyDescent="0.2">
      <c r="A42" s="74" t="s">
        <v>74</v>
      </c>
      <c r="B42" s="63">
        <v>618.65</v>
      </c>
      <c r="C42" s="63">
        <v>0</v>
      </c>
      <c r="D42" s="63"/>
      <c r="E42" s="63">
        <v>670.24</v>
      </c>
      <c r="F42" s="63">
        <v>108.34</v>
      </c>
      <c r="G42" s="63">
        <v>0</v>
      </c>
    </row>
    <row r="43" spans="1:7" ht="25.5" x14ac:dyDescent="0.2">
      <c r="A43" s="73" t="s">
        <v>137</v>
      </c>
      <c r="B43" s="62">
        <v>10000</v>
      </c>
      <c r="C43" s="63">
        <v>0</v>
      </c>
      <c r="D43" s="63"/>
      <c r="E43" s="63">
        <v>0</v>
      </c>
      <c r="F43" s="63">
        <v>0</v>
      </c>
      <c r="G43" s="63">
        <v>0</v>
      </c>
    </row>
    <row r="44" spans="1:7" x14ac:dyDescent="0.2">
      <c r="A44" s="74" t="s">
        <v>92</v>
      </c>
      <c r="B44" s="62">
        <v>10000</v>
      </c>
      <c r="C44" s="63">
        <v>0</v>
      </c>
      <c r="D44" s="63"/>
      <c r="E44" s="63">
        <v>0</v>
      </c>
      <c r="F44" s="63">
        <v>0</v>
      </c>
      <c r="G44" s="63">
        <v>0</v>
      </c>
    </row>
    <row r="45" spans="1:7" x14ac:dyDescent="0.2">
      <c r="A45" s="73" t="s">
        <v>162</v>
      </c>
      <c r="B45" s="63">
        <v>0</v>
      </c>
      <c r="C45" s="62">
        <v>4000</v>
      </c>
      <c r="D45" s="62"/>
      <c r="E45" s="63">
        <v>0</v>
      </c>
      <c r="F45" s="63">
        <v>0</v>
      </c>
      <c r="G45" s="63">
        <v>0</v>
      </c>
    </row>
    <row r="46" spans="1:7" x14ac:dyDescent="0.2">
      <c r="A46" s="73" t="s">
        <v>75</v>
      </c>
      <c r="B46" s="62">
        <v>19160.82</v>
      </c>
      <c r="C46" s="62">
        <v>121323</v>
      </c>
      <c r="D46" s="62"/>
      <c r="E46" s="62">
        <v>12863.69</v>
      </c>
      <c r="F46" s="63">
        <v>67.14</v>
      </c>
      <c r="G46" s="63">
        <v>10.6</v>
      </c>
    </row>
    <row r="47" spans="1:7" x14ac:dyDescent="0.2">
      <c r="A47" s="74" t="s">
        <v>76</v>
      </c>
      <c r="B47" s="62">
        <v>8714.84</v>
      </c>
      <c r="C47" s="63">
        <v>0</v>
      </c>
      <c r="D47" s="63"/>
      <c r="E47" s="62">
        <v>10907.88</v>
      </c>
      <c r="F47" s="63">
        <v>125.16</v>
      </c>
      <c r="G47" s="63">
        <v>0</v>
      </c>
    </row>
    <row r="48" spans="1:7" x14ac:dyDescent="0.2">
      <c r="A48" s="74" t="s">
        <v>93</v>
      </c>
      <c r="B48" s="63">
        <v>0</v>
      </c>
      <c r="C48" s="63">
        <v>0</v>
      </c>
      <c r="D48" s="63"/>
      <c r="E48" s="62">
        <v>1072.8499999999999</v>
      </c>
      <c r="F48" s="63">
        <v>0</v>
      </c>
      <c r="G48" s="63">
        <v>0</v>
      </c>
    </row>
    <row r="49" spans="1:7" x14ac:dyDescent="0.2">
      <c r="A49" s="74" t="s">
        <v>84</v>
      </c>
      <c r="B49" s="63">
        <v>167.69</v>
      </c>
      <c r="C49" s="63">
        <v>0</v>
      </c>
      <c r="D49" s="63"/>
      <c r="E49" s="63">
        <v>168.5</v>
      </c>
      <c r="F49" s="63">
        <v>100.48</v>
      </c>
      <c r="G49" s="63">
        <v>0</v>
      </c>
    </row>
    <row r="50" spans="1:7" x14ac:dyDescent="0.2">
      <c r="A50" s="74" t="s">
        <v>94</v>
      </c>
      <c r="B50" s="62">
        <v>3099.75</v>
      </c>
      <c r="C50" s="63">
        <v>0</v>
      </c>
      <c r="D50" s="63"/>
      <c r="E50" s="63">
        <v>0</v>
      </c>
      <c r="F50" s="63">
        <v>0</v>
      </c>
      <c r="G50" s="63">
        <v>0</v>
      </c>
    </row>
    <row r="51" spans="1:7" x14ac:dyDescent="0.2">
      <c r="A51" s="74" t="s">
        <v>85</v>
      </c>
      <c r="B51" s="62">
        <v>7178.54</v>
      </c>
      <c r="C51" s="63">
        <v>0</v>
      </c>
      <c r="D51" s="63"/>
      <c r="E51" s="63">
        <v>714.46</v>
      </c>
      <c r="F51" s="63">
        <v>9.9499999999999993</v>
      </c>
      <c r="G51" s="63">
        <v>0</v>
      </c>
    </row>
    <row r="52" spans="1:7" x14ac:dyDescent="0.2">
      <c r="A52" s="73" t="s">
        <v>95</v>
      </c>
      <c r="B52" s="63">
        <v>0</v>
      </c>
      <c r="C52" s="62">
        <v>47085</v>
      </c>
      <c r="D52" s="62"/>
      <c r="E52" s="63">
        <v>0</v>
      </c>
      <c r="F52" s="63">
        <v>0</v>
      </c>
      <c r="G52" s="63">
        <v>0</v>
      </c>
    </row>
    <row r="53" spans="1:7" x14ac:dyDescent="0.2">
      <c r="A53" s="69" t="s">
        <v>172</v>
      </c>
      <c r="B53" s="62">
        <v>1009.79</v>
      </c>
      <c r="C53" s="62">
        <v>37900</v>
      </c>
      <c r="D53" s="62"/>
      <c r="E53" s="63">
        <v>144.07</v>
      </c>
      <c r="F53" s="63">
        <v>14.27</v>
      </c>
      <c r="G53" s="63">
        <v>0.38</v>
      </c>
    </row>
    <row r="54" spans="1:7" x14ac:dyDescent="0.2">
      <c r="A54" s="73" t="s">
        <v>51</v>
      </c>
      <c r="B54" s="63">
        <v>0</v>
      </c>
      <c r="C54" s="62">
        <v>9500</v>
      </c>
      <c r="D54" s="62"/>
      <c r="E54" s="63">
        <v>0</v>
      </c>
      <c r="F54" s="63">
        <v>0</v>
      </c>
      <c r="G54" s="63">
        <v>0</v>
      </c>
    </row>
    <row r="55" spans="1:7" x14ac:dyDescent="0.2">
      <c r="A55" s="73" t="s">
        <v>53</v>
      </c>
      <c r="B55" s="62">
        <v>1003.15</v>
      </c>
      <c r="C55" s="62">
        <v>27750</v>
      </c>
      <c r="D55" s="62"/>
      <c r="E55" s="63">
        <v>144</v>
      </c>
      <c r="F55" s="63">
        <v>14.35</v>
      </c>
      <c r="G55" s="63">
        <v>0.52</v>
      </c>
    </row>
    <row r="56" spans="1:7" x14ac:dyDescent="0.2">
      <c r="A56" s="74" t="s">
        <v>54</v>
      </c>
      <c r="B56" s="63">
        <v>165.71</v>
      </c>
      <c r="C56" s="63">
        <v>0</v>
      </c>
      <c r="D56" s="63"/>
      <c r="E56" s="63">
        <v>0</v>
      </c>
      <c r="F56" s="63">
        <v>0</v>
      </c>
      <c r="G56" s="63">
        <v>0</v>
      </c>
    </row>
    <row r="57" spans="1:7" x14ac:dyDescent="0.2">
      <c r="A57" s="74" t="s">
        <v>55</v>
      </c>
      <c r="B57" s="63">
        <v>514</v>
      </c>
      <c r="C57" s="63">
        <v>0</v>
      </c>
      <c r="D57" s="63"/>
      <c r="E57" s="63">
        <v>0</v>
      </c>
      <c r="F57" s="63">
        <v>0</v>
      </c>
      <c r="G57" s="63">
        <v>0</v>
      </c>
    </row>
    <row r="58" spans="1:7" x14ac:dyDescent="0.2">
      <c r="A58" s="74" t="s">
        <v>56</v>
      </c>
      <c r="B58" s="63">
        <v>0</v>
      </c>
      <c r="C58" s="63">
        <v>0</v>
      </c>
      <c r="D58" s="63"/>
      <c r="E58" s="63">
        <v>144</v>
      </c>
      <c r="F58" s="63">
        <v>0</v>
      </c>
      <c r="G58" s="63">
        <v>0</v>
      </c>
    </row>
    <row r="59" spans="1:7" x14ac:dyDescent="0.2">
      <c r="A59" s="74" t="s">
        <v>66</v>
      </c>
      <c r="B59" s="63">
        <v>310.94</v>
      </c>
      <c r="C59" s="63">
        <v>0</v>
      </c>
      <c r="D59" s="63"/>
      <c r="E59" s="63">
        <v>0</v>
      </c>
      <c r="F59" s="63">
        <v>0</v>
      </c>
      <c r="G59" s="63">
        <v>0</v>
      </c>
    </row>
    <row r="60" spans="1:7" x14ac:dyDescent="0.2">
      <c r="A60" s="74" t="s">
        <v>72</v>
      </c>
      <c r="B60" s="63">
        <v>12.5</v>
      </c>
      <c r="C60" s="63">
        <v>0</v>
      </c>
      <c r="D60" s="63"/>
      <c r="E60" s="63">
        <v>0</v>
      </c>
      <c r="F60" s="63">
        <v>0</v>
      </c>
      <c r="G60" s="63">
        <v>0</v>
      </c>
    </row>
    <row r="61" spans="1:7" x14ac:dyDescent="0.2">
      <c r="A61" s="73" t="s">
        <v>73</v>
      </c>
      <c r="B61" s="63">
        <v>6.64</v>
      </c>
      <c r="C61" s="63">
        <v>650</v>
      </c>
      <c r="D61" s="63"/>
      <c r="E61" s="63">
        <v>7.0000000000000007E-2</v>
      </c>
      <c r="F61" s="63">
        <v>1.05</v>
      </c>
      <c r="G61" s="63">
        <v>0.01</v>
      </c>
    </row>
    <row r="62" spans="1:7" x14ac:dyDescent="0.2">
      <c r="A62" s="74" t="s">
        <v>50</v>
      </c>
      <c r="B62" s="63">
        <v>6.64</v>
      </c>
      <c r="C62" s="63">
        <v>0</v>
      </c>
      <c r="D62" s="63"/>
      <c r="E62" s="63">
        <v>7.0000000000000007E-2</v>
      </c>
      <c r="F62" s="63">
        <v>1.05</v>
      </c>
      <c r="G62" s="63">
        <v>0</v>
      </c>
    </row>
    <row r="63" spans="1:7" x14ac:dyDescent="0.2">
      <c r="A63" s="61" t="s">
        <v>170</v>
      </c>
      <c r="B63" s="62">
        <v>60598.36</v>
      </c>
      <c r="C63" s="62">
        <v>394389</v>
      </c>
      <c r="D63" s="62"/>
      <c r="E63" s="62">
        <v>87198.37</v>
      </c>
      <c r="F63" s="63">
        <v>143.9</v>
      </c>
      <c r="G63" s="63">
        <v>22.11</v>
      </c>
    </row>
    <row r="64" spans="1:7" x14ac:dyDescent="0.2">
      <c r="A64" s="70" t="s">
        <v>171</v>
      </c>
      <c r="B64" s="71">
        <v>60598.36</v>
      </c>
      <c r="C64" s="71">
        <v>394389</v>
      </c>
      <c r="D64" s="71"/>
      <c r="E64" s="71">
        <v>87198.37</v>
      </c>
      <c r="F64" s="72">
        <v>143.9</v>
      </c>
      <c r="G64" s="72">
        <v>22.11</v>
      </c>
    </row>
    <row r="65" spans="1:7" x14ac:dyDescent="0.2">
      <c r="A65" s="69" t="s">
        <v>80</v>
      </c>
      <c r="B65" s="62">
        <v>43504.02</v>
      </c>
      <c r="C65" s="62">
        <v>281127</v>
      </c>
      <c r="D65" s="62"/>
      <c r="E65" s="62">
        <v>75009.94</v>
      </c>
      <c r="F65" s="63">
        <v>172.42</v>
      </c>
      <c r="G65" s="63">
        <v>26.68</v>
      </c>
    </row>
    <row r="66" spans="1:7" x14ac:dyDescent="0.2">
      <c r="A66" s="73" t="s">
        <v>53</v>
      </c>
      <c r="B66" s="62">
        <v>43504.02</v>
      </c>
      <c r="C66" s="62">
        <v>260827</v>
      </c>
      <c r="D66" s="62"/>
      <c r="E66" s="62">
        <v>66809.94</v>
      </c>
      <c r="F66" s="63">
        <v>153.57</v>
      </c>
      <c r="G66" s="63">
        <v>25.61</v>
      </c>
    </row>
    <row r="67" spans="1:7" x14ac:dyDescent="0.2">
      <c r="A67" s="74" t="s">
        <v>54</v>
      </c>
      <c r="B67" s="62">
        <v>6148.5</v>
      </c>
      <c r="C67" s="63">
        <v>0</v>
      </c>
      <c r="D67" s="63"/>
      <c r="E67" s="62">
        <v>6064</v>
      </c>
      <c r="F67" s="63">
        <v>98.63</v>
      </c>
      <c r="G67" s="63">
        <v>0</v>
      </c>
    </row>
    <row r="68" spans="1:7" x14ac:dyDescent="0.2">
      <c r="A68" s="74" t="s">
        <v>87</v>
      </c>
      <c r="B68" s="63">
        <v>265</v>
      </c>
      <c r="C68" s="63">
        <v>0</v>
      </c>
      <c r="D68" s="63"/>
      <c r="E68" s="62">
        <v>1618.5</v>
      </c>
      <c r="F68" s="63">
        <v>610.75</v>
      </c>
      <c r="G68" s="63">
        <v>0</v>
      </c>
    </row>
    <row r="69" spans="1:7" x14ac:dyDescent="0.2">
      <c r="A69" s="74" t="s">
        <v>56</v>
      </c>
      <c r="B69" s="62">
        <v>6768.94</v>
      </c>
      <c r="C69" s="63">
        <v>0</v>
      </c>
      <c r="D69" s="63"/>
      <c r="E69" s="62">
        <v>25444.45</v>
      </c>
      <c r="F69" s="63">
        <v>375.9</v>
      </c>
      <c r="G69" s="63">
        <v>0</v>
      </c>
    </row>
    <row r="70" spans="1:7" x14ac:dyDescent="0.2">
      <c r="A70" s="74" t="s">
        <v>57</v>
      </c>
      <c r="B70" s="62">
        <v>2167.1</v>
      </c>
      <c r="C70" s="63">
        <v>0</v>
      </c>
      <c r="D70" s="63"/>
      <c r="E70" s="63">
        <v>0</v>
      </c>
      <c r="F70" s="63">
        <v>0</v>
      </c>
      <c r="G70" s="63">
        <v>0</v>
      </c>
    </row>
    <row r="71" spans="1:7" x14ac:dyDescent="0.2">
      <c r="A71" s="74" t="s">
        <v>59</v>
      </c>
      <c r="B71" s="63">
        <v>40</v>
      </c>
      <c r="C71" s="63">
        <v>0</v>
      </c>
      <c r="D71" s="63"/>
      <c r="E71" s="63">
        <v>0</v>
      </c>
      <c r="F71" s="63">
        <v>0</v>
      </c>
      <c r="G71" s="63">
        <v>0</v>
      </c>
    </row>
    <row r="72" spans="1:7" x14ac:dyDescent="0.2">
      <c r="A72" s="74" t="s">
        <v>60</v>
      </c>
      <c r="B72" s="63">
        <v>60.93</v>
      </c>
      <c r="C72" s="63">
        <v>0</v>
      </c>
      <c r="D72" s="63"/>
      <c r="E72" s="63">
        <v>561.92999999999995</v>
      </c>
      <c r="F72" s="63">
        <v>922.26</v>
      </c>
      <c r="G72" s="63">
        <v>0</v>
      </c>
    </row>
    <row r="73" spans="1:7" x14ac:dyDescent="0.2">
      <c r="A73" s="74" t="s">
        <v>62</v>
      </c>
      <c r="B73" s="63">
        <v>0</v>
      </c>
      <c r="C73" s="63">
        <v>0</v>
      </c>
      <c r="D73" s="63"/>
      <c r="E73" s="62">
        <v>1091.5999999999999</v>
      </c>
      <c r="F73" s="63">
        <v>0</v>
      </c>
      <c r="G73" s="63">
        <v>0</v>
      </c>
    </row>
    <row r="74" spans="1:7" x14ac:dyDescent="0.2">
      <c r="A74" s="74" t="s">
        <v>81</v>
      </c>
      <c r="B74" s="62">
        <v>4158.29</v>
      </c>
      <c r="C74" s="63">
        <v>0</v>
      </c>
      <c r="D74" s="63"/>
      <c r="E74" s="63">
        <v>0</v>
      </c>
      <c r="F74" s="63">
        <v>0</v>
      </c>
      <c r="G74" s="63">
        <v>0</v>
      </c>
    </row>
    <row r="75" spans="1:7" x14ac:dyDescent="0.2">
      <c r="A75" s="74" t="s">
        <v>64</v>
      </c>
      <c r="B75" s="62">
        <v>1937.5</v>
      </c>
      <c r="C75" s="63">
        <v>0</v>
      </c>
      <c r="D75" s="63"/>
      <c r="E75" s="63">
        <v>0</v>
      </c>
      <c r="F75" s="63">
        <v>0</v>
      </c>
      <c r="G75" s="63">
        <v>0</v>
      </c>
    </row>
    <row r="76" spans="1:7" x14ac:dyDescent="0.2">
      <c r="A76" s="74" t="s">
        <v>66</v>
      </c>
      <c r="B76" s="62">
        <v>15527.12</v>
      </c>
      <c r="C76" s="63">
        <v>0</v>
      </c>
      <c r="D76" s="63"/>
      <c r="E76" s="62">
        <v>19665.45</v>
      </c>
      <c r="F76" s="63">
        <v>126.65</v>
      </c>
      <c r="G76" s="63">
        <v>0</v>
      </c>
    </row>
    <row r="77" spans="1:7" x14ac:dyDescent="0.2">
      <c r="A77" s="74" t="s">
        <v>68</v>
      </c>
      <c r="B77" s="62">
        <v>3436.57</v>
      </c>
      <c r="C77" s="63">
        <v>0</v>
      </c>
      <c r="D77" s="63"/>
      <c r="E77" s="62">
        <v>2135.9299999999998</v>
      </c>
      <c r="F77" s="63">
        <v>62.15</v>
      </c>
      <c r="G77" s="63">
        <v>0</v>
      </c>
    </row>
    <row r="78" spans="1:7" x14ac:dyDescent="0.2">
      <c r="A78" s="74" t="s">
        <v>82</v>
      </c>
      <c r="B78" s="63">
        <v>825.81</v>
      </c>
      <c r="C78" s="63">
        <v>0</v>
      </c>
      <c r="D78" s="63"/>
      <c r="E78" s="62">
        <v>3193.61</v>
      </c>
      <c r="F78" s="63">
        <v>386.72</v>
      </c>
      <c r="G78" s="63">
        <v>0</v>
      </c>
    </row>
    <row r="79" spans="1:7" x14ac:dyDescent="0.2">
      <c r="A79" s="74" t="s">
        <v>69</v>
      </c>
      <c r="B79" s="62">
        <v>1303.52</v>
      </c>
      <c r="C79" s="63">
        <v>0</v>
      </c>
      <c r="D79" s="63"/>
      <c r="E79" s="62">
        <v>1882.47</v>
      </c>
      <c r="F79" s="63">
        <v>144.41</v>
      </c>
      <c r="G79" s="63">
        <v>0</v>
      </c>
    </row>
    <row r="80" spans="1:7" x14ac:dyDescent="0.2">
      <c r="A80" s="74" t="s">
        <v>83</v>
      </c>
      <c r="B80" s="63">
        <v>199.74</v>
      </c>
      <c r="C80" s="63">
        <v>0</v>
      </c>
      <c r="D80" s="63"/>
      <c r="E80" s="62">
        <v>3486</v>
      </c>
      <c r="F80" s="62">
        <v>1745.27</v>
      </c>
      <c r="G80" s="63">
        <v>0</v>
      </c>
    </row>
    <row r="81" spans="1:7" x14ac:dyDescent="0.2">
      <c r="A81" s="74" t="s">
        <v>70</v>
      </c>
      <c r="B81" s="63">
        <v>615</v>
      </c>
      <c r="C81" s="63">
        <v>0</v>
      </c>
      <c r="D81" s="63"/>
      <c r="E81" s="63">
        <v>615</v>
      </c>
      <c r="F81" s="63">
        <v>100</v>
      </c>
      <c r="G81" s="63">
        <v>0</v>
      </c>
    </row>
    <row r="82" spans="1:7" x14ac:dyDescent="0.2">
      <c r="A82" s="74" t="s">
        <v>72</v>
      </c>
      <c r="B82" s="63">
        <v>50</v>
      </c>
      <c r="C82" s="63">
        <v>0</v>
      </c>
      <c r="D82" s="63"/>
      <c r="E82" s="62">
        <v>1051</v>
      </c>
      <c r="F82" s="62">
        <v>2102</v>
      </c>
      <c r="G82" s="63">
        <v>0</v>
      </c>
    </row>
    <row r="83" spans="1:7" x14ac:dyDescent="0.2">
      <c r="A83" s="73" t="s">
        <v>75</v>
      </c>
      <c r="B83" s="63">
        <v>0</v>
      </c>
      <c r="C83" s="62">
        <v>20300</v>
      </c>
      <c r="D83" s="62"/>
      <c r="E83" s="62">
        <v>8200</v>
      </c>
      <c r="F83" s="63">
        <v>0</v>
      </c>
      <c r="G83" s="63">
        <v>40.39</v>
      </c>
    </row>
    <row r="84" spans="1:7" x14ac:dyDescent="0.2">
      <c r="A84" s="74" t="s">
        <v>86</v>
      </c>
      <c r="B84" s="63">
        <v>0</v>
      </c>
      <c r="C84" s="63">
        <v>0</v>
      </c>
      <c r="D84" s="63"/>
      <c r="E84" s="62">
        <v>8200</v>
      </c>
      <c r="F84" s="63">
        <v>0</v>
      </c>
      <c r="G84" s="63">
        <v>0</v>
      </c>
    </row>
    <row r="85" spans="1:7" x14ac:dyDescent="0.2">
      <c r="A85" s="69" t="s">
        <v>172</v>
      </c>
      <c r="B85" s="62">
        <v>15794.34</v>
      </c>
      <c r="C85" s="62">
        <v>68350</v>
      </c>
      <c r="D85" s="62"/>
      <c r="E85" s="62">
        <v>12188.43</v>
      </c>
      <c r="F85" s="63">
        <v>77.17</v>
      </c>
      <c r="G85" s="63">
        <v>17.829999999999998</v>
      </c>
    </row>
    <row r="86" spans="1:7" x14ac:dyDescent="0.2">
      <c r="A86" s="73" t="s">
        <v>53</v>
      </c>
      <c r="B86" s="62">
        <v>15794.34</v>
      </c>
      <c r="C86" s="62">
        <v>67350</v>
      </c>
      <c r="D86" s="62"/>
      <c r="E86" s="62">
        <v>12188.43</v>
      </c>
      <c r="F86" s="63">
        <v>77.17</v>
      </c>
      <c r="G86" s="63">
        <v>18.100000000000001</v>
      </c>
    </row>
    <row r="87" spans="1:7" x14ac:dyDescent="0.2">
      <c r="A87" s="74" t="s">
        <v>54</v>
      </c>
      <c r="B87" s="63">
        <v>0</v>
      </c>
      <c r="C87" s="63">
        <v>0</v>
      </c>
      <c r="D87" s="63"/>
      <c r="E87" s="63">
        <v>915.3</v>
      </c>
      <c r="F87" s="63">
        <v>0</v>
      </c>
      <c r="G87" s="63">
        <v>0</v>
      </c>
    </row>
    <row r="88" spans="1:7" x14ac:dyDescent="0.2">
      <c r="A88" s="74" t="s">
        <v>87</v>
      </c>
      <c r="B88" s="63">
        <v>0</v>
      </c>
      <c r="C88" s="63">
        <v>0</v>
      </c>
      <c r="D88" s="63"/>
      <c r="E88" s="63">
        <v>846</v>
      </c>
      <c r="F88" s="63">
        <v>0</v>
      </c>
      <c r="G88" s="63">
        <v>0</v>
      </c>
    </row>
    <row r="89" spans="1:7" x14ac:dyDescent="0.2">
      <c r="A89" s="74" t="s">
        <v>56</v>
      </c>
      <c r="B89" s="63">
        <v>0</v>
      </c>
      <c r="C89" s="63">
        <v>0</v>
      </c>
      <c r="D89" s="63"/>
      <c r="E89" s="63">
        <v>979.09</v>
      </c>
      <c r="F89" s="63">
        <v>0</v>
      </c>
      <c r="G89" s="63">
        <v>0</v>
      </c>
    </row>
    <row r="90" spans="1:7" x14ac:dyDescent="0.2">
      <c r="A90" s="74" t="s">
        <v>57</v>
      </c>
      <c r="B90" s="62">
        <v>15031.6</v>
      </c>
      <c r="C90" s="63">
        <v>0</v>
      </c>
      <c r="D90" s="63"/>
      <c r="E90" s="62">
        <v>7014.15</v>
      </c>
      <c r="F90" s="63">
        <v>46.66</v>
      </c>
      <c r="G90" s="63">
        <v>0</v>
      </c>
    </row>
    <row r="91" spans="1:7" x14ac:dyDescent="0.2">
      <c r="A91" s="74" t="s">
        <v>62</v>
      </c>
      <c r="B91" s="63">
        <v>40</v>
      </c>
      <c r="C91" s="63">
        <v>0</v>
      </c>
      <c r="D91" s="63"/>
      <c r="E91" s="63">
        <v>16.7</v>
      </c>
      <c r="F91" s="63">
        <v>41.75</v>
      </c>
      <c r="G91" s="63">
        <v>0</v>
      </c>
    </row>
    <row r="92" spans="1:7" x14ac:dyDescent="0.2">
      <c r="A92" s="74" t="s">
        <v>81</v>
      </c>
      <c r="B92" s="63">
        <v>565.99</v>
      </c>
      <c r="C92" s="63">
        <v>0</v>
      </c>
      <c r="D92" s="63"/>
      <c r="E92" s="62">
        <v>1242.19</v>
      </c>
      <c r="F92" s="63">
        <v>219.47</v>
      </c>
      <c r="G92" s="63">
        <v>0</v>
      </c>
    </row>
    <row r="93" spans="1:7" x14ac:dyDescent="0.2">
      <c r="A93" s="74" t="s">
        <v>66</v>
      </c>
      <c r="B93" s="63">
        <v>0</v>
      </c>
      <c r="C93" s="63">
        <v>0</v>
      </c>
      <c r="D93" s="63"/>
      <c r="E93" s="62">
        <v>1175</v>
      </c>
      <c r="F93" s="63">
        <v>0</v>
      </c>
      <c r="G93" s="63">
        <v>0</v>
      </c>
    </row>
    <row r="94" spans="1:7" x14ac:dyDescent="0.2">
      <c r="A94" s="74" t="s">
        <v>83</v>
      </c>
      <c r="B94" s="63">
        <v>106.75</v>
      </c>
      <c r="C94" s="63">
        <v>0</v>
      </c>
      <c r="D94" s="63"/>
      <c r="E94" s="63">
        <v>0</v>
      </c>
      <c r="F94" s="63">
        <v>0</v>
      </c>
      <c r="G94" s="63">
        <v>0</v>
      </c>
    </row>
    <row r="95" spans="1:7" x14ac:dyDescent="0.2">
      <c r="A95" s="74" t="s">
        <v>72</v>
      </c>
      <c r="B95" s="63">
        <v>50</v>
      </c>
      <c r="C95" s="63">
        <v>0</v>
      </c>
      <c r="D95" s="63"/>
      <c r="E95" s="63">
        <v>0</v>
      </c>
      <c r="F95" s="63">
        <v>0</v>
      </c>
      <c r="G95" s="63">
        <v>0</v>
      </c>
    </row>
    <row r="96" spans="1:7" x14ac:dyDescent="0.2">
      <c r="A96" s="73" t="s">
        <v>75</v>
      </c>
      <c r="B96" s="63">
        <v>0</v>
      </c>
      <c r="C96" s="62">
        <v>1000</v>
      </c>
      <c r="D96" s="62"/>
      <c r="E96" s="63">
        <v>0</v>
      </c>
      <c r="F96" s="63">
        <v>0</v>
      </c>
      <c r="G96" s="63">
        <v>0</v>
      </c>
    </row>
    <row r="97" spans="1:7" ht="12.75" customHeight="1" x14ac:dyDescent="0.2">
      <c r="A97" s="69" t="s">
        <v>173</v>
      </c>
      <c r="B97" s="61"/>
      <c r="C97" s="62">
        <v>35157</v>
      </c>
      <c r="D97" s="62"/>
      <c r="E97" s="61"/>
      <c r="F97" s="61"/>
      <c r="G97" s="61"/>
    </row>
    <row r="98" spans="1:7" x14ac:dyDescent="0.2">
      <c r="A98" s="73" t="s">
        <v>53</v>
      </c>
      <c r="B98" s="63">
        <v>0</v>
      </c>
      <c r="C98" s="62">
        <v>11560</v>
      </c>
      <c r="D98" s="62"/>
      <c r="E98" s="63">
        <v>0</v>
      </c>
      <c r="F98" s="63">
        <v>0</v>
      </c>
      <c r="G98" s="63">
        <v>0</v>
      </c>
    </row>
    <row r="99" spans="1:7" x14ac:dyDescent="0.2">
      <c r="A99" s="73" t="s">
        <v>75</v>
      </c>
      <c r="B99" s="63">
        <v>0</v>
      </c>
      <c r="C99" s="62">
        <v>23597</v>
      </c>
      <c r="D99" s="62"/>
      <c r="E99" s="63">
        <v>0</v>
      </c>
      <c r="F99" s="63">
        <v>0</v>
      </c>
      <c r="G99" s="63">
        <v>0</v>
      </c>
    </row>
    <row r="100" spans="1:7" x14ac:dyDescent="0.2">
      <c r="A100" s="69" t="s">
        <v>147</v>
      </c>
      <c r="B100" s="62">
        <v>1300</v>
      </c>
      <c r="C100" s="62">
        <v>9755</v>
      </c>
      <c r="D100" s="62"/>
      <c r="E100" s="61"/>
      <c r="F100" s="61"/>
      <c r="G100" s="61"/>
    </row>
    <row r="101" spans="1:7" x14ac:dyDescent="0.2">
      <c r="A101" s="73" t="s">
        <v>53</v>
      </c>
      <c r="B101" s="62">
        <v>1300</v>
      </c>
      <c r="C101" s="62">
        <v>9755</v>
      </c>
      <c r="D101" s="62"/>
      <c r="E101" s="63">
        <v>0</v>
      </c>
      <c r="F101" s="63">
        <v>0</v>
      </c>
      <c r="G101" s="63">
        <v>0</v>
      </c>
    </row>
    <row r="102" spans="1:7" x14ac:dyDescent="0.2">
      <c r="A102" s="74" t="s">
        <v>66</v>
      </c>
      <c r="B102" s="62">
        <v>1300</v>
      </c>
      <c r="C102" s="63">
        <v>0</v>
      </c>
      <c r="D102" s="63"/>
      <c r="E102" s="63">
        <v>0</v>
      </c>
      <c r="F102" s="63">
        <v>0</v>
      </c>
      <c r="G102" s="63">
        <v>0</v>
      </c>
    </row>
  </sheetData>
  <pageMargins left="0.25" right="0.25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SAŽETAK</vt:lpstr>
      <vt:lpstr>Račun prihoda i rashoda</vt:lpstr>
      <vt:lpstr>Rashodi i prihodi prema izvoru </vt:lpstr>
      <vt:lpstr>Rashodi prema funkcijskoj k </vt:lpstr>
      <vt:lpstr>Račun financiranja </vt:lpstr>
      <vt:lpstr>Račun fin prema izvorima f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Almina</cp:lastModifiedBy>
  <cp:lastPrinted>2026-07-24T12:09:47Z</cp:lastPrinted>
  <dcterms:created xsi:type="dcterms:W3CDTF">2022-08-12T12:51:27Z</dcterms:created>
  <dcterms:modified xsi:type="dcterms:W3CDTF">2026-07-24T12:42:41Z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- Tablica za izradu financijskog plana PK JLP(R)S.xlsx</vt:lpwstr>
  </property>
</Properties>
</file>